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glt.sharepoint.com/sites/CoworkingLGI-LG-RBRail2/Bendrai naudojami dokumentai/32116 Projekto Rail Baltica geležinkelio linijos ruože Panevėžys - Lietuvos Latvijos valstybių siena (114,71 - 168,6 km) projektavimo ir statinio projekto vykdymo priežiūros paslaugos/3. Pirkimo sąlygos/"/>
    </mc:Choice>
  </mc:AlternateContent>
  <xr:revisionPtr revIDLastSave="766" documentId="8_{5B593AD3-1B4E-48EE-B1B1-D29310035EBD}" xr6:coauthVersionLast="47" xr6:coauthVersionMax="47" xr10:uidLastSave="{B8B37078-C719-4DEB-9076-C1EB1817CC37}"/>
  <bookViews>
    <workbookView xWindow="30855" yWindow="2145" windowWidth="34275" windowHeight="16920" xr2:uid="{3940658C-50B0-4474-8BE8-45CF74BD03B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9" i="1" l="1"/>
  <c r="N60" i="1"/>
  <c r="N61" i="1"/>
  <c r="N62" i="1"/>
  <c r="N63" i="1"/>
  <c r="N64" i="1"/>
  <c r="N65" i="1"/>
  <c r="N66" i="1"/>
  <c r="N67" i="1"/>
  <c r="N58" i="1"/>
  <c r="M59" i="1"/>
  <c r="M60" i="1"/>
  <c r="M61" i="1"/>
  <c r="M62" i="1"/>
  <c r="M63" i="1"/>
  <c r="M64" i="1"/>
  <c r="M65" i="1"/>
  <c r="M66" i="1"/>
  <c r="M67" i="1"/>
  <c r="M58" i="1"/>
  <c r="N47" i="1"/>
  <c r="N48" i="1"/>
  <c r="N49" i="1"/>
  <c r="N50" i="1"/>
  <c r="N51" i="1"/>
  <c r="N52" i="1"/>
  <c r="N53" i="1"/>
  <c r="N54" i="1"/>
  <c r="N55" i="1"/>
  <c r="N46" i="1"/>
  <c r="M47" i="1"/>
  <c r="M48" i="1"/>
  <c r="M49" i="1"/>
  <c r="M50" i="1"/>
  <c r="M51" i="1"/>
  <c r="M52" i="1"/>
  <c r="M53" i="1"/>
  <c r="M54" i="1"/>
  <c r="M55" i="1"/>
  <c r="M46" i="1"/>
  <c r="N35" i="1"/>
  <c r="N36" i="1"/>
  <c r="N37" i="1"/>
  <c r="N38" i="1"/>
  <c r="N39" i="1"/>
  <c r="N40" i="1"/>
  <c r="N41" i="1"/>
  <c r="N42" i="1"/>
  <c r="N43" i="1"/>
  <c r="N34" i="1"/>
  <c r="M35" i="1"/>
  <c r="M36" i="1"/>
  <c r="M37" i="1"/>
  <c r="M38" i="1"/>
  <c r="M39" i="1"/>
  <c r="M40" i="1"/>
  <c r="M41" i="1"/>
  <c r="M42" i="1"/>
  <c r="M43" i="1"/>
  <c r="M34" i="1"/>
  <c r="N23" i="1"/>
  <c r="N24" i="1"/>
  <c r="N25" i="1"/>
  <c r="N26" i="1"/>
  <c r="N27" i="1"/>
  <c r="N28" i="1"/>
  <c r="N29" i="1"/>
  <c r="N30" i="1"/>
  <c r="N31" i="1"/>
  <c r="N22" i="1"/>
  <c r="M23" i="1"/>
  <c r="M24" i="1"/>
  <c r="M25" i="1"/>
  <c r="M26" i="1"/>
  <c r="M27" i="1"/>
  <c r="M28" i="1"/>
  <c r="M29" i="1"/>
  <c r="M30" i="1"/>
  <c r="M31" i="1"/>
  <c r="M22" i="1"/>
  <c r="N11" i="1"/>
  <c r="N12" i="1"/>
  <c r="N13" i="1"/>
  <c r="N14" i="1"/>
  <c r="N15" i="1"/>
  <c r="N16" i="1"/>
  <c r="N17" i="1"/>
  <c r="N18" i="1"/>
  <c r="N19" i="1"/>
  <c r="N10" i="1"/>
  <c r="K20" i="1"/>
  <c r="M11" i="1"/>
  <c r="M12" i="1"/>
  <c r="M13" i="1"/>
  <c r="M14" i="1"/>
  <c r="M15" i="1"/>
  <c r="M16" i="1"/>
  <c r="M17" i="1"/>
  <c r="M18" i="1"/>
  <c r="M19" i="1"/>
  <c r="M10" i="1"/>
  <c r="L20" i="1"/>
  <c r="L32" i="1"/>
  <c r="N32" i="1" s="1"/>
  <c r="L44" i="1"/>
  <c r="M44" i="1" s="1"/>
  <c r="L56" i="1"/>
  <c r="N56" i="1" s="1"/>
  <c r="L68" i="1"/>
  <c r="N68" i="1" s="1"/>
  <c r="J68" i="1"/>
  <c r="J56" i="1"/>
  <c r="J44" i="1"/>
  <c r="J32" i="1"/>
  <c r="J20" i="1"/>
  <c r="N44" i="1" l="1"/>
  <c r="M56" i="1"/>
  <c r="M32" i="1"/>
  <c r="M68" i="1"/>
  <c r="M20" i="1"/>
  <c r="N20" i="1"/>
</calcChain>
</file>

<file path=xl/sharedStrings.xml><?xml version="1.0" encoding="utf-8"?>
<sst xmlns="http://schemas.openxmlformats.org/spreadsheetml/2006/main" count="140" uniqueCount="88">
  <si>
    <t>Eil. Nr.</t>
  </si>
  <si>
    <t>Specialisto vardas pavardė</t>
  </si>
  <si>
    <t>Įgyvendinto projekto pavadinimas, kuriame dalyvavo siūlomas specialistas*</t>
  </si>
  <si>
    <t>Įgyvendinto projekto vieta (miestas, šalis)</t>
  </si>
  <si>
    <t>Įgyvendinto projekto apibūdinimas</t>
  </si>
  <si>
    <t>Projektuotas statinys (-iai) pagal kvalifikacijos reikalavimų 2.1 - 2.4 p.</t>
  </si>
  <si>
    <t>Projekto rengimo etapas (stadija) pagal kvalifikacijos reikalavimų 2.1 - 2.4 p.</t>
  </si>
  <si>
    <t>Specialisto dalyvavimo projekte pradžios data</t>
  </si>
  <si>
    <t>Specialisto dalyvavimo projekte pradžios data arba data, nuo kurios skaičiuojama paslaugų teikimo trukmė per pastaruosius 15 metų (2.5 p. atveju 10 metų)***</t>
  </si>
  <si>
    <t>Specialisto dalyvavimo projekte pabaigos data</t>
  </si>
  <si>
    <t>Trukmė</t>
  </si>
  <si>
    <t>Trukmė mėnesiais</t>
  </si>
  <si>
    <t>Patirties įrodymui pateikiami dokumentai**:</t>
  </si>
  <si>
    <t xml:space="preserve">Duomenys apie užsakovą </t>
  </si>
  <si>
    <t>Tiekėjo darbuotojas (TAIP/NE/Ketinamas įsidarbinti asmuo****)</t>
  </si>
  <si>
    <t>Specialisto pareigos projekte (pareigų pavadinimas turi atitikti kvalifikacijos reikalavimuose nurodytas pareigas)</t>
  </si>
  <si>
    <t>Specialisto paskyrimo į atitinkamas pareigas įsakymas ar kiti dokumentai, įrodantys, kad specialistas tikrai ėjo nurodytas pareigas pagal sąraše nurodytas sutartis</t>
  </si>
  <si>
    <t>Dokumentas patvirtinantis, kad projektas įgyvendintas</t>
  </si>
  <si>
    <t>Įmonės pavadinimas</t>
  </si>
  <si>
    <t>Adresas</t>
  </si>
  <si>
    <t>Kontaktinis asmuo</t>
  </si>
  <si>
    <t>Data</t>
  </si>
  <si>
    <t xml:space="preserve">Nr. </t>
  </si>
  <si>
    <t>Pridedamo dokumento pavadinimas</t>
  </si>
  <si>
    <t>Pavadinimas</t>
  </si>
  <si>
    <t>X</t>
  </si>
  <si>
    <t xml:space="preserve">X </t>
  </si>
  <si>
    <t xml:space="preserve">** Bus laikoma, kad Tiekėjas kvalifikaciją įgijo laiku (iki paraiškų pateikimo dienos),  jeigu kartu su paraiška arba KC paprašius Tiekėjas pateiks dokumentus, įrodančius, kad Tiekėjo pasitelktas ekspertas iki paraiškų pateikimo termino pabaigos yra pateikęs prašymą kompetentingai institucijai dėl atestavimo bei teisės pripažinimui reikalingus dokumentus, ir iki Pirkimo sutarties sudarymo pateiks TPD, suteikiantį teisę vykdyti atitinkamas veiklas Lietuvos Respublikoje.  </t>
  </si>
  <si>
    <t>*** Jei specialistas dalyvauja projekte pastarųjų 15 metų (2.5 p. atveju 10 metų) apimtyje iki paraiškų pateikimo dienos, stulpeliuose G ir H turi būti pateikiama ta pati specialisto dalyvavimo projekte pradžios data. Jeigu specialistas pradėjo dalyvauti projekte anksčiau nei prieš 15 metų (2.5 p. atveju 10 metų) iki paraiškų pateikimo dienos, G stulpelyje nurodoma specialisto dalyvavimo projekte pradžios data, o H stulpelyje data, nuo kurios skaičiuojama specialisto dalyvavimo projekte trukmė per pastaruosius 15 metų (2.5 p. atveju 10 metų) iki paraiškų pateikimo dienos.</t>
  </si>
  <si>
    <t xml:space="preserve">**** Jei asmuo ketinamas įsidarbinti, turi būti pridedamas ketinimų protokolas ar kitas dokumentas įrodymui. </t>
  </si>
  <si>
    <t xml:space="preserve">Pastabos: </t>
  </si>
  <si>
    <t>Dokumentas patvirtinantis, kad specialistas parengė nurodytus techninius ir / ar techninius darbo ir / ar darbo projektus ir / ar vykdė projekto vykdymo priežiūros paslaugas</t>
  </si>
  <si>
    <r>
      <t xml:space="preserve">LR Aplinkos ministerijos nustatyta tvarka išduoto kvalifikacijos atestato Nr. </t>
    </r>
    <r>
      <rPr>
        <b/>
        <sz val="11"/>
        <color rgb="FFFF0000"/>
        <rFont val="Arial"/>
        <family val="2"/>
      </rPr>
      <t>(jei taikoma)</t>
    </r>
  </si>
  <si>
    <r>
      <t xml:space="preserve">LR Aplinkos ministerijos nustatyta tvarka išduotas teisės pripažinimo dokumentas (TPD) </t>
    </r>
    <r>
      <rPr>
        <b/>
        <sz val="11"/>
        <color rgb="FFFF0000"/>
        <rFont val="Arial"/>
        <family val="2"/>
      </rPr>
      <t>(nurodyti pridedamo dokumento pavadinimą ir kokioms statinių grupėms pateiktas prašymas, jei taikoma)**</t>
    </r>
  </si>
  <si>
    <r>
      <rPr>
        <b/>
        <sz val="11"/>
        <rFont val="Arial"/>
        <family val="2"/>
      </rPr>
      <t>No.</t>
    </r>
  </si>
  <si>
    <r>
      <rPr>
        <b/>
        <sz val="11"/>
        <rFont val="Arial"/>
        <family val="2"/>
      </rPr>
      <t>Specialist's name and surname</t>
    </r>
  </si>
  <si>
    <r>
      <rPr>
        <b/>
        <sz val="11"/>
        <rFont val="Arial"/>
        <family val="2"/>
      </rPr>
      <t>Name of the project in which the proposed specialist was involved*</t>
    </r>
  </si>
  <si>
    <r>
      <rPr>
        <b/>
        <sz val="11"/>
        <rFont val="Arial"/>
        <family val="2"/>
      </rPr>
      <t>Location of the implemented project (city, country)</t>
    </r>
  </si>
  <si>
    <r>
      <rPr>
        <b/>
        <sz val="11"/>
        <rFont val="Arial"/>
        <family val="2"/>
      </rPr>
      <t>Description of the implemented project</t>
    </r>
  </si>
  <si>
    <r>
      <rPr>
        <b/>
        <sz val="11"/>
        <rFont val="Arial"/>
        <family val="2"/>
      </rPr>
      <t>Designed structure(s) in accordance with points 2.1 to 2.4 of the qualification requirements</t>
    </r>
  </si>
  <si>
    <r>
      <rPr>
        <b/>
        <sz val="11"/>
        <rFont val="Arial"/>
        <family val="2"/>
      </rPr>
      <t>Stage of project development in accordance with the qualification requirements, points 2.1 to 2.4</t>
    </r>
  </si>
  <si>
    <r>
      <rPr>
        <b/>
        <sz val="11"/>
        <rFont val="Arial"/>
        <family val="2"/>
      </rPr>
      <t>Start date of the specialist's participation in the project</t>
    </r>
  </si>
  <si>
    <r>
      <rPr>
        <b/>
        <sz val="11"/>
        <rFont val="Arial"/>
        <family val="2"/>
      </rPr>
      <t>Start date of the specialist's participation in the project or the date from which the duration of the service is calculated within the last 15 years (10 years in the case of point 2.5)***</t>
    </r>
  </si>
  <si>
    <r>
      <rPr>
        <b/>
        <sz val="11"/>
        <rFont val="Arial"/>
        <family val="2"/>
      </rPr>
      <t>End date of the specialist's participation in the project</t>
    </r>
  </si>
  <si>
    <r>
      <rPr>
        <b/>
        <sz val="11"/>
        <rFont val="Arial"/>
        <family val="2"/>
      </rPr>
      <t>Duration</t>
    </r>
  </si>
  <si>
    <r>
      <rPr>
        <b/>
        <sz val="11"/>
        <rFont val="Arial"/>
        <family val="2"/>
      </rPr>
      <t>Duration in months</t>
    </r>
  </si>
  <si>
    <r>
      <rPr>
        <b/>
        <sz val="11"/>
        <rFont val="Arial"/>
        <family val="2"/>
      </rPr>
      <t>Documentation submitted to prove experience**:</t>
    </r>
  </si>
  <si>
    <t>Specialist's role in the project (the title of the role must be consistent with the role specified in the qualification requirements)</t>
  </si>
  <si>
    <t>The order on the appointment of the specialist to the post in question, or other documents proving that the specialist has actually performed the duties specified in the contracts referred to in the list</t>
  </si>
  <si>
    <t>Document certifying that the project has been implemented</t>
  </si>
  <si>
    <t>Date</t>
  </si>
  <si>
    <t xml:space="preserve">No. </t>
  </si>
  <si>
    <t>Name of the attached document</t>
  </si>
  <si>
    <t>Name</t>
  </si>
  <si>
    <t xml:space="preserve">Details of the client </t>
  </si>
  <si>
    <t>Telefono Nr.</t>
  </si>
  <si>
    <t>Phone No.</t>
  </si>
  <si>
    <t>Company name</t>
  </si>
  <si>
    <t>Address</t>
  </si>
  <si>
    <t>Contact person</t>
  </si>
  <si>
    <t>Supplier's worker (YES/NO/Person to be employed****)</t>
  </si>
  <si>
    <t>Statinio projekto vadovas (pagal kvalifikacijos reikalavimų 2.1 p.) / Project Manager (as per Qualification Requirements, point 2.1)</t>
  </si>
  <si>
    <t>Viso: / Total:</t>
  </si>
  <si>
    <t>Statinio projekto dalies vadovas susisiekimo komunikacijos (geležinkelio kelias) (pagal kvalifikacijos reikalavimų 2.2 p.) / Design Part Manager for Transport Communications (railway track) (according to Qualification Requirements, point 2.2)</t>
  </si>
  <si>
    <t>Statinio projekto dalies vadovas susisiekimo komunikacijos (kelias ir/arba gatvė) (pagal kvalifikacijos reikalavimų 2.3 p.) / Design Part Manager for Transport Communications (road and/or street) (according to Qualification Requirements, point 2.3)</t>
  </si>
  <si>
    <t>Statinio projekto dalies vadovas kiti inžineriniai statiniai (kiti transporto statiniai) (pagal kvalifikacijos reikalavimų 2.4 p.) / Design Part Manager for other engineering structures (other transport structures) (according to Qualification Requirements, point 2.4)</t>
  </si>
  <si>
    <t>BIM (vadovas, koordinatorius) (pagal kvalifikacijos reikalavimų 2.5 p.) / BIM (manager, coordinator) (according to Qualification Requirements, point 2.5)</t>
  </si>
  <si>
    <t xml:space="preserve">**The Supplier shall be deemed to have acquired the qualification in time (by the date of submission of applications, if, together with the application or at the request of the KC, the Supplier submits documents proving that the expert engaged by the Supplier has, by the deadline for the submission of applications, submitted a request to the competent authority for certification and the documents necessary for the recognition of the right to be certified, and, by the date of conclusion of the Procurement Contract, has submitted the RRD authorising him/her to carry out the activities concerned in the Republic of Lithuania.  </t>
  </si>
  <si>
    <t>*** If the specialist has been involved in the project for the last 15 years (10 years in the case of point 2.5) prior to the date of submission of the application, the same start date of the specialist's participation in the project must be given in columns G and H. If the specialist started to participate in the project more than 15 years (10 years in the case of point 2.5) before the date of submission of the applications, column G shall indicate the date on which the specialist started to participate in the project, and column H shall indicate the date on which the duration of the specialist's participation in the project is to be calculated for the last 15 years (10 years in the case of point2.5) before the date of submission of the applications.</t>
  </si>
  <si>
    <t xml:space="preserve">**** If the person is to be employed, a letter of intent or other document must be attached as proof. </t>
  </si>
  <si>
    <t xml:space="preserve">Notes: </t>
  </si>
  <si>
    <t>· The Supplier may propose (by clearly indicating this) the same specialist for more than one post, provided that the proposed specialist meets all the qualification requirements for the post in question (if the qualification requirement is stated in physical volumes, such experience is not cumulative).  The Supplier may not rely on the qualifications of two or more persons to meet the qualification requirements for an individual specialist, unless otherwise specified for a particular qualification.</t>
  </si>
  <si>
    <r>
      <t xml:space="preserve">· Tiekėjas gali siūlyti (aiškiai tai nurodydamas) tą patį specialistą į kelias pareigas, su sąlyga, kad siūlomas specialistas atitiks visus kvalifikacinius reikalavimus, keliamus atitinkamoms pareigoms (jei kvalifikacinis reikalavimas yra nurodytas fizinėmis apimtimis, tokia patirtis </t>
    </r>
    <r>
      <rPr>
        <b/>
        <u/>
        <sz val="11"/>
        <rFont val="Arial"/>
        <family val="2"/>
      </rPr>
      <t>nėra sumuojama</t>
    </r>
    <r>
      <rPr>
        <sz val="11"/>
        <rFont val="Arial"/>
        <family val="2"/>
      </rPr>
      <t>). Tiekėjas negali remtis dviejų ar daugiau asmenų kvalifikacija siekiant atitikti atskiram specialistui keliamus kvalifikacinius reikalavimus, jei nenurodyta kitaip prie konkretaus kvalifikacinio reikalavimo.</t>
    </r>
  </si>
  <si>
    <t>· Tinkamas prievolės įvykdymas reiškia, kad ji privalo būti įvykdyta laiku, laikantis įstatymų, sutarties, civilinės teisės reikalavimų bei nesant jos įvykdymo trūkumų.</t>
  </si>
  <si>
    <t>· Siūlomo specialisto turima patirtis skaičiuojama sumuojant laikotarpių, kuriais nurodytuose projektuose siūlomas specialistas vykdė atitinkamas pareigas, trukmę. Vienu metu eitų pareigų trukmė nėra sumuojama, t. y. jei specialistas vieną projektą vykdė nuo 2016 m. rugsėjo 1 d. iki 2016 m. lapkričio 1 d., o kitą projektą nuo 2016 m. rugsėjo 1 d. iki gruodžio 1 d., laikoma, kad jo patirtis yra 91 diena.</t>
  </si>
  <si>
    <t>· Tais atvejais, kai vadovaujantis norminiais teisės aktais gali atsirasti būtinybė tiekėjui ar tiekėjo specialistams turėti specifinę kvalifikaciją (pavyzdžiui, turėti teisę teikti paslaugas susijusias su statiniais esančiais kultūros paveldo objekto teritorijoje, jo apsaugos zonoje, kultūros paveldo vietovėje; ar kt.), tiekėjui išlieka pareiga tinkamam konkrečių paslaugų suteikimui pasitelkti papildomus tiekėjus, specialistus, turinčius atitinkamai veiklai reikalaujamą kvalifikaciją, kuri šios kvalifikacijos metu nebuvo tikrinama.</t>
  </si>
  <si>
    <t>· Tais atvejais, kai pirkimo dokumentuose nenustatyta, kad tiekėjo kvalifikacija dėl teisės verstis atitinkama veikla tikrinama arba pagal pirkimo dokumentuose nustatytus kvalifikacijos reikalavimus tikrinama ne visa apimtimi, tačiau norminiai teisės aktai numato tam tikrus reikalavimus dėl teisės verstis veikla, tiekėjas pirkimo vykdytojui įsipareigoja, kad pirkimo sutartį vykdys tik tokią teisę turintys asmenys. Tiekėjas turės pateikti atitinkamus dokumentus, įrodančius, kad pirkimo sutartį vykdys tik tokią teisę turintys asmenys iki atitinkamų veiklų vykdymo.</t>
  </si>
  <si>
    <t>· Proper performance of an obligation means that it must be performed on time, in accordance with legal requirements, contract requirements, and civil law, and in the absence of deficiencies in performance.</t>
  </si>
  <si>
    <t>· In cases where regulatory legislation may require the Supplier or the Supplier’s specialists to have specific qualifications (for example, the right to provide services related to structures located in the territory of a cultural heritage site, its protection zone, a cultural heritage site, etc.), the Supplier remains obliged to engage, for the proper performance of the specific services, additional suppliers, specialists with the qualifications required for the relevant activity, which were not tested for this qualification.</t>
  </si>
  <si>
    <t>· In cases where the procurement documents do not stipulate that the Supplier’s qualification for the right to engage in the relevant activity is verified or not fully tested in accordance with the qualification requirements set in the procurement documents, but the regulatory legal acts provide for certain requirements for the right to engage in such activities, the Supplier undertakes to the Contracting Authority that the contract will be performed only by persons entitled to do so. Before the performance of the relevant activities the Supplier will have to provide the relevant documents proving that the procurement contract will be performed only by persons entitled to do so.</t>
  </si>
  <si>
    <r>
      <t>Qualification Certificate No. issued under the procedure set forth by the Ministry of Environment of the Republic of Lithuania</t>
    </r>
    <r>
      <rPr>
        <b/>
        <sz val="11"/>
        <color rgb="FFFF0000"/>
        <rFont val="Arial"/>
        <family val="2"/>
      </rPr>
      <t xml:space="preserve"> (if applicable)</t>
    </r>
  </si>
  <si>
    <r>
      <t xml:space="preserve">Right Recognition Document (RRD) issued under the procedure set forth by the Ministry of Environment of the Republic of Lithuania </t>
    </r>
    <r>
      <rPr>
        <b/>
        <sz val="11"/>
        <color rgb="FFFF0000"/>
        <rFont val="Arial"/>
        <family val="2"/>
      </rPr>
      <t>(indicate the name of the attached document and for which groups of structures the request is submitted, if applicable)**</t>
    </r>
  </si>
  <si>
    <t>* Įgyvendintu projektu laikomas ypatingo statinio techninis***** arba techninis darbo projektas arba darbo projektas, kuriam gautas Užsakovo patvirtinimas apie įvykdytas paslaugas arba statybą leidžiantis dokumentas ar kitas jam lygiavertis dokumentas (projektavimo veikla) ir/arba gautas Užsakovo patvirtinimas apie  įvykdytas paslaugas arba statybos užbaigimo dokumentas ar kitas jam lygiavertis dokumentas (projekto vykdymo priežiūra).</t>
  </si>
  <si>
    <t>Document certifying that the specialist has prepared the master designs and / or master-detailed technical designs and / or detailed technical designs and / or carried out design supervision services as specified</t>
  </si>
  <si>
    <t>***** Arba projektiniai pasiūlymai, kurių pagrindu buvo gautas statybą leidžiantis dokumentas.</t>
  </si>
  <si>
    <t>***** Or design proposals on the basis of which the building permit was obtained.</t>
  </si>
  <si>
    <t>· The experience of the proposed specialist is calculated by summing the periods of time during which the proposed specialist has fulfilled the relevant functions in the projects indicated. The duration of concurrent functions is not cumulative, i.e. if the specialist worked on one project from 1 September 2016 to 1 November 2016 and on another project from 1 September 2016 to 1 December 2016, his/her experience is considered to be 91 days.</t>
  </si>
  <si>
    <r>
      <rPr>
        <sz val="11"/>
        <color rgb="FF000000"/>
        <rFont val="Arial"/>
      </rPr>
      <t>* A project is considered implemented when it is a master design</t>
    </r>
    <r>
      <rPr>
        <sz val="11"/>
        <rFont val="Arial"/>
        <family val="2"/>
      </rPr>
      <t>*****</t>
    </r>
    <r>
      <rPr>
        <sz val="11"/>
        <color rgb="FF000000"/>
        <rFont val="Arial"/>
      </rPr>
      <t xml:space="preserve"> or master-detailed technical design or detailed technical design of a special structure, for which the Client’s confirmation of the completed services or a construction permit or another equivalent document (design activity) has been obtained and/or the Client’s confirmation of the completed services or a construction completion document or another equivalent document (design supervision) has been obtained.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</si>
</sst>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00_ ;_-[$$-409]* \-#,##0.00\ ;_-[$$-409]* &quot;-&quot;??_ ;_-@_ "/>
    <numFmt numFmtId="165" formatCode="yyyy/mm/dd;@"/>
  </numFmts>
  <fonts count="12" x14ac:knownFonts="1">
    <font>
      <sz val="11"/>
      <color theme="1"/>
      <name val="Aptos Narrow"/>
      <family val="2"/>
      <charset val="186"/>
      <scheme val="minor"/>
    </font>
    <font>
      <sz val="11"/>
      <color theme="1"/>
      <name val="Arial"/>
      <family val="2"/>
    </font>
    <font>
      <sz val="11"/>
      <color rgb="FFFF0000"/>
      <name val="Arial"/>
      <family val="2"/>
    </font>
    <font>
      <sz val="11"/>
      <color rgb="FF000000"/>
      <name val="Arial"/>
      <family val="2"/>
    </font>
    <font>
      <b/>
      <sz val="11"/>
      <color theme="1"/>
      <name val="Arial"/>
      <family val="2"/>
    </font>
    <font>
      <b/>
      <sz val="11"/>
      <color rgb="FF000000"/>
      <name val="Arial"/>
      <family val="2"/>
    </font>
    <font>
      <sz val="11"/>
      <name val="Arial"/>
      <family val="2"/>
    </font>
    <font>
      <b/>
      <sz val="11"/>
      <name val="Arial"/>
      <family val="2"/>
    </font>
    <font>
      <b/>
      <sz val="11"/>
      <color rgb="FFFF0000"/>
      <name val="Arial"/>
      <family val="2"/>
    </font>
    <font>
      <b/>
      <u/>
      <sz val="11"/>
      <name val="Arial"/>
      <family val="2"/>
    </font>
    <font>
      <sz val="11"/>
      <color rgb="FF000000"/>
      <name val="Arial"/>
    </font>
    <font>
      <sz val="11"/>
      <color theme="1"/>
      <name val="Arial"/>
    </font>
  </fonts>
  <fills count="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75">
    <xf numFmtId="0" fontId="0" fillId="0" borderId="0" xfId="0"/>
    <xf numFmtId="0" fontId="1" fillId="0" borderId="0" xfId="0" applyFont="1"/>
    <xf numFmtId="0" fontId="2" fillId="0" borderId="1" xfId="0" applyFont="1" applyBorder="1" applyAlignment="1">
      <alignment wrapText="1"/>
    </xf>
    <xf numFmtId="0" fontId="2" fillId="0" borderId="1" xfId="0" applyFont="1" applyBorder="1"/>
    <xf numFmtId="165" fontId="2" fillId="0" borderId="1" xfId="0" applyNumberFormat="1" applyFont="1" applyBorder="1" applyAlignment="1">
      <alignment horizontal="center" vertical="center" wrapText="1"/>
    </xf>
    <xf numFmtId="165" fontId="2" fillId="0" borderId="0" xfId="0" applyNumberFormat="1" applyFont="1" applyAlignment="1">
      <alignment horizontal="center" vertical="center"/>
    </xf>
    <xf numFmtId="0" fontId="3" fillId="0" borderId="1" xfId="0" applyFont="1" applyBorder="1" applyAlignment="1">
      <alignment horizontal="center" vertical="center"/>
    </xf>
    <xf numFmtId="14" fontId="2" fillId="0" borderId="1" xfId="0" applyNumberFormat="1" applyFont="1" applyBorder="1"/>
    <xf numFmtId="14" fontId="2" fillId="0" borderId="8" xfId="0" applyNumberFormat="1" applyFont="1" applyBorder="1"/>
    <xf numFmtId="0" fontId="2" fillId="0" borderId="8" xfId="0" applyFont="1" applyBorder="1"/>
    <xf numFmtId="0" fontId="1" fillId="0" borderId="1" xfId="0" applyFont="1" applyBorder="1"/>
    <xf numFmtId="0" fontId="1" fillId="0" borderId="2" xfId="0" applyFont="1" applyBorder="1"/>
    <xf numFmtId="165" fontId="1" fillId="0" borderId="2" xfId="0" applyNumberFormat="1" applyFont="1" applyBorder="1"/>
    <xf numFmtId="165" fontId="1" fillId="0" borderId="3" xfId="0" applyNumberFormat="1" applyFont="1" applyBorder="1"/>
    <xf numFmtId="0" fontId="3" fillId="0" borderId="2" xfId="0" applyFont="1" applyBorder="1" applyAlignment="1">
      <alignment horizontal="center" vertical="center"/>
    </xf>
    <xf numFmtId="0" fontId="1" fillId="0" borderId="3" xfId="0" applyFont="1" applyBorder="1"/>
    <xf numFmtId="165" fontId="4" fillId="0" borderId="0" xfId="0" applyNumberFormat="1" applyFont="1" applyAlignment="1">
      <alignment horizontal="center"/>
    </xf>
    <xf numFmtId="0" fontId="5" fillId="0" borderId="4" xfId="0" applyFont="1" applyBorder="1" applyAlignment="1">
      <alignment horizontal="center" vertical="center"/>
    </xf>
    <xf numFmtId="0" fontId="4" fillId="0" borderId="0" xfId="0" applyFont="1"/>
    <xf numFmtId="0" fontId="2" fillId="0" borderId="2" xfId="0" applyFont="1" applyBorder="1"/>
    <xf numFmtId="165" fontId="6" fillId="0" borderId="2" xfId="0" applyNumberFormat="1" applyFont="1" applyBorder="1" applyAlignment="1">
      <alignment horizontal="center" vertical="center" wrapText="1"/>
    </xf>
    <xf numFmtId="165" fontId="3" fillId="0" borderId="2" xfId="0" applyNumberFormat="1" applyFont="1" applyBorder="1" applyAlignment="1">
      <alignment horizontal="center" vertical="center"/>
    </xf>
    <xf numFmtId="165" fontId="4" fillId="0" borderId="0" xfId="0" applyNumberFormat="1" applyFont="1" applyAlignment="1">
      <alignment horizontal="center" vertical="center"/>
    </xf>
    <xf numFmtId="165" fontId="4" fillId="0" borderId="2" xfId="0" applyNumberFormat="1" applyFont="1" applyBorder="1" applyAlignment="1">
      <alignment horizontal="center" vertical="center"/>
    </xf>
    <xf numFmtId="0" fontId="4" fillId="0" borderId="2" xfId="0" applyFont="1" applyBorder="1"/>
    <xf numFmtId="0" fontId="1" fillId="0" borderId="2" xfId="0" applyFont="1" applyBorder="1" applyAlignment="1">
      <alignment horizontal="center"/>
    </xf>
    <xf numFmtId="165" fontId="2" fillId="0" borderId="2" xfId="0" applyNumberFormat="1" applyFont="1" applyBorder="1" applyAlignment="1">
      <alignment horizontal="center" vertical="center" wrapText="1"/>
    </xf>
    <xf numFmtId="165" fontId="4" fillId="0" borderId="2" xfId="0" applyNumberFormat="1" applyFont="1" applyBorder="1" applyAlignment="1">
      <alignment horizontal="center"/>
    </xf>
    <xf numFmtId="0" fontId="5"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1" fillId="4" borderId="2" xfId="0" applyFont="1" applyFill="1" applyBorder="1" applyAlignment="1">
      <alignment horizontal="center"/>
    </xf>
    <xf numFmtId="0" fontId="1" fillId="4" borderId="2" xfId="0" applyFont="1" applyFill="1" applyBorder="1" applyAlignment="1">
      <alignment horizontal="center" vertical="center"/>
    </xf>
    <xf numFmtId="0" fontId="1" fillId="3" borderId="2" xfId="0" applyFont="1" applyFill="1" applyBorder="1" applyAlignment="1">
      <alignment horizontal="center" vertical="center"/>
    </xf>
    <xf numFmtId="165" fontId="7" fillId="0" borderId="2" xfId="0" applyNumberFormat="1" applyFont="1" applyBorder="1" applyAlignment="1">
      <alignment horizontal="center" vertical="center" wrapText="1"/>
    </xf>
    <xf numFmtId="49" fontId="7" fillId="6" borderId="2" xfId="0" applyNumberFormat="1" applyFont="1" applyFill="1" applyBorder="1" applyAlignment="1">
      <alignment horizontal="center" vertical="center" wrapText="1"/>
    </xf>
    <xf numFmtId="9" fontId="7" fillId="6" borderId="2" xfId="0" applyNumberFormat="1" applyFont="1" applyFill="1" applyBorder="1" applyAlignment="1">
      <alignment horizontal="center" vertical="center" wrapText="1"/>
    </xf>
    <xf numFmtId="0" fontId="1" fillId="3" borderId="0" xfId="0" applyFont="1" applyFill="1"/>
    <xf numFmtId="0" fontId="6" fillId="0" borderId="0" xfId="0" applyFont="1"/>
    <xf numFmtId="0" fontId="11" fillId="0" borderId="0" xfId="0" applyFont="1"/>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2" xfId="0" applyFont="1" applyBorder="1" applyAlignment="1">
      <alignment horizontal="left"/>
    </xf>
    <xf numFmtId="0" fontId="1" fillId="0" borderId="5"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xf>
    <xf numFmtId="0" fontId="4" fillId="0" borderId="2" xfId="0" applyFont="1" applyBorder="1" applyAlignment="1">
      <alignment horizontal="center"/>
    </xf>
    <xf numFmtId="49" fontId="7" fillId="2" borderId="5"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9" fontId="7" fillId="2" borderId="6" xfId="0" applyNumberFormat="1" applyFont="1" applyFill="1" applyBorder="1" applyAlignment="1">
      <alignment horizontal="center" vertical="center" wrapText="1"/>
    </xf>
    <xf numFmtId="9" fontId="7" fillId="2" borderId="7"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9" fontId="7" fillId="5" borderId="2" xfId="0" applyNumberFormat="1" applyFont="1" applyFill="1" applyBorder="1" applyAlignment="1">
      <alignment horizontal="center" vertical="center" wrapText="1"/>
    </xf>
    <xf numFmtId="9" fontId="7" fillId="5" borderId="3" xfId="0" applyNumberFormat="1" applyFont="1" applyFill="1" applyBorder="1" applyAlignment="1">
      <alignment horizontal="center" vertical="center" wrapText="1"/>
    </xf>
    <xf numFmtId="9" fontId="7" fillId="5" borderId="6" xfId="0" applyNumberFormat="1" applyFont="1" applyFill="1" applyBorder="1" applyAlignment="1">
      <alignment horizontal="center" vertical="center" wrapText="1"/>
    </xf>
    <xf numFmtId="9" fontId="7" fillId="2" borderId="5" xfId="0" applyNumberFormat="1"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7" fillId="5" borderId="5" xfId="0" applyNumberFormat="1" applyFont="1" applyFill="1" applyBorder="1" applyAlignment="1">
      <alignment horizontal="center" vertical="center" wrapText="1"/>
    </xf>
    <xf numFmtId="164" fontId="7" fillId="5" borderId="4" xfId="0" applyNumberFormat="1"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7" fillId="5" borderId="2" xfId="0" applyFont="1" applyFill="1" applyBorder="1" applyAlignment="1">
      <alignment horizontal="center" vertical="center" wrapText="1"/>
    </xf>
    <xf numFmtId="0" fontId="4" fillId="0" borderId="9" xfId="0" applyFont="1" applyBorder="1" applyAlignment="1">
      <alignment horizontal="center"/>
    </xf>
    <xf numFmtId="0" fontId="4" fillId="0" borderId="9" xfId="0" applyFont="1" applyBorder="1" applyAlignment="1">
      <alignment horizontal="center" vertical="center"/>
    </xf>
    <xf numFmtId="0" fontId="4" fillId="0" borderId="2" xfId="0" applyFont="1" applyBorder="1" applyAlignment="1">
      <alignment horizontal="left" vertical="center"/>
    </xf>
    <xf numFmtId="0" fontId="7" fillId="0" borderId="2" xfId="0" applyFont="1" applyBorder="1" applyAlignment="1">
      <alignment horizontal="left" vertical="center" wrapText="1"/>
    </xf>
    <xf numFmtId="164" fontId="7" fillId="5" borderId="3" xfId="0" applyNumberFormat="1" applyFont="1" applyFill="1" applyBorder="1" applyAlignment="1">
      <alignment horizontal="center" vertical="center" wrapText="1"/>
    </xf>
    <xf numFmtId="164" fontId="7" fillId="5" borderId="6" xfId="0" applyNumberFormat="1" applyFont="1" applyFill="1" applyBorder="1" applyAlignment="1">
      <alignment horizontal="center" vertical="center" wrapText="1"/>
    </xf>
    <xf numFmtId="164" fontId="7" fillId="5"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0D81-587F-4C26-8CF6-EB71CC5AE9C3}">
  <dimension ref="A3:BG94"/>
  <sheetViews>
    <sheetView tabSelected="1" topLeftCell="A5" zoomScale="40" zoomScaleNormal="40" workbookViewId="0">
      <selection activeCell="C76" sqref="C76"/>
    </sheetView>
  </sheetViews>
  <sheetFormatPr defaultColWidth="8.7265625" defaultRowHeight="14" x14ac:dyDescent="0.3"/>
  <cols>
    <col min="1" max="3" width="8.7265625" style="1"/>
    <col min="4" max="4" width="14.54296875" style="1" customWidth="1"/>
    <col min="5" max="5" width="76.453125" style="1" customWidth="1"/>
    <col min="6" max="6" width="44.26953125" style="1" customWidth="1"/>
    <col min="7" max="7" width="48.453125" style="1" customWidth="1"/>
    <col min="8" max="9" width="28.54296875" style="1" customWidth="1"/>
    <col min="10" max="11" width="25.54296875" style="1" customWidth="1"/>
    <col min="12" max="12" width="33" style="1" customWidth="1"/>
    <col min="13" max="14" width="20.453125" style="1" customWidth="1"/>
    <col min="15" max="15" width="25.453125" style="1" customWidth="1"/>
    <col min="16" max="16" width="30.6328125" style="1" customWidth="1"/>
    <col min="17" max="17" width="19.81640625" style="1" customWidth="1"/>
    <col min="18" max="18" width="14" style="1" customWidth="1"/>
    <col min="19" max="19" width="12.453125" style="1" customWidth="1"/>
    <col min="20" max="20" width="16.54296875" style="1" customWidth="1"/>
    <col min="21" max="21" width="12.81640625" style="1" customWidth="1"/>
    <col min="22" max="22" width="8.54296875" style="1" customWidth="1"/>
    <col min="23" max="23" width="15.1796875" style="1" customWidth="1"/>
    <col min="24" max="24" width="10.54296875" style="1" customWidth="1"/>
    <col min="25" max="25" width="8" style="1" customWidth="1"/>
    <col min="26" max="30" width="18.26953125" style="1" customWidth="1"/>
    <col min="31" max="31" width="14.54296875" style="1" customWidth="1"/>
    <col min="32" max="16384" width="8.7265625" style="1"/>
  </cols>
  <sheetData>
    <row r="3" spans="3:31" ht="28" customHeight="1" x14ac:dyDescent="0.3">
      <c r="C3" s="67" t="s">
        <v>0</v>
      </c>
      <c r="D3" s="67" t="s">
        <v>1</v>
      </c>
      <c r="E3" s="59" t="s">
        <v>2</v>
      </c>
      <c r="F3" s="59" t="s">
        <v>3</v>
      </c>
      <c r="G3" s="59" t="s">
        <v>4</v>
      </c>
      <c r="H3" s="59" t="s">
        <v>5</v>
      </c>
      <c r="I3" s="59" t="s">
        <v>6</v>
      </c>
      <c r="J3" s="59" t="s">
        <v>7</v>
      </c>
      <c r="K3" s="59" t="s">
        <v>8</v>
      </c>
      <c r="L3" s="59" t="s">
        <v>9</v>
      </c>
      <c r="M3" s="62" t="s">
        <v>10</v>
      </c>
      <c r="N3" s="62" t="s">
        <v>11</v>
      </c>
      <c r="O3" s="54" t="s">
        <v>12</v>
      </c>
      <c r="P3" s="54"/>
      <c r="Q3" s="54"/>
      <c r="R3" s="54"/>
      <c r="S3" s="54"/>
      <c r="T3" s="54"/>
      <c r="U3" s="54"/>
      <c r="V3" s="54"/>
      <c r="W3" s="54"/>
      <c r="X3" s="54"/>
      <c r="Y3" s="54"/>
      <c r="Z3" s="54"/>
      <c r="AA3" s="55" t="s">
        <v>13</v>
      </c>
      <c r="AB3" s="56"/>
      <c r="AC3" s="56"/>
      <c r="AD3" s="56"/>
      <c r="AE3" s="40" t="s">
        <v>14</v>
      </c>
    </row>
    <row r="4" spans="3:31" ht="98.25" customHeight="1" x14ac:dyDescent="0.3">
      <c r="C4" s="67"/>
      <c r="D4" s="67"/>
      <c r="E4" s="60"/>
      <c r="F4" s="60"/>
      <c r="G4" s="60"/>
      <c r="H4" s="60"/>
      <c r="I4" s="60"/>
      <c r="J4" s="60"/>
      <c r="K4" s="60"/>
      <c r="L4" s="60"/>
      <c r="M4" s="63"/>
      <c r="N4" s="63"/>
      <c r="O4" s="48" t="s">
        <v>32</v>
      </c>
      <c r="P4" s="48" t="s">
        <v>33</v>
      </c>
      <c r="Q4" s="48" t="s">
        <v>15</v>
      </c>
      <c r="R4" s="53" t="s">
        <v>16</v>
      </c>
      <c r="S4" s="53"/>
      <c r="T4" s="53"/>
      <c r="U4" s="50" t="s">
        <v>31</v>
      </c>
      <c r="V4" s="51"/>
      <c r="W4" s="52"/>
      <c r="X4" s="50" t="s">
        <v>17</v>
      </c>
      <c r="Y4" s="51"/>
      <c r="Z4" s="52"/>
      <c r="AA4" s="57" t="s">
        <v>18</v>
      </c>
      <c r="AB4" s="57" t="s">
        <v>19</v>
      </c>
      <c r="AC4" s="57" t="s">
        <v>55</v>
      </c>
      <c r="AD4" s="57" t="s">
        <v>20</v>
      </c>
      <c r="AE4" s="41"/>
    </row>
    <row r="5" spans="3:31" ht="49.5" customHeight="1" x14ac:dyDescent="0.3">
      <c r="C5" s="67"/>
      <c r="D5" s="67"/>
      <c r="E5" s="61"/>
      <c r="F5" s="61"/>
      <c r="G5" s="61"/>
      <c r="H5" s="61"/>
      <c r="I5" s="61"/>
      <c r="J5" s="61"/>
      <c r="K5" s="61"/>
      <c r="L5" s="61"/>
      <c r="M5" s="64"/>
      <c r="N5" s="64"/>
      <c r="O5" s="49"/>
      <c r="P5" s="49"/>
      <c r="Q5" s="49"/>
      <c r="R5" s="35" t="s">
        <v>21</v>
      </c>
      <c r="S5" s="35" t="s">
        <v>22</v>
      </c>
      <c r="T5" s="35" t="s">
        <v>23</v>
      </c>
      <c r="U5" s="35" t="s">
        <v>21</v>
      </c>
      <c r="V5" s="35" t="s">
        <v>22</v>
      </c>
      <c r="W5" s="36" t="s">
        <v>24</v>
      </c>
      <c r="X5" s="36" t="s">
        <v>21</v>
      </c>
      <c r="Y5" s="36" t="s">
        <v>22</v>
      </c>
      <c r="Z5" s="36" t="s">
        <v>24</v>
      </c>
      <c r="AA5" s="58"/>
      <c r="AB5" s="58"/>
      <c r="AC5" s="58"/>
      <c r="AD5" s="58"/>
      <c r="AE5" s="42"/>
    </row>
    <row r="6" spans="3:31" ht="26.5" customHeight="1" x14ac:dyDescent="0.3">
      <c r="C6" s="59" t="s">
        <v>34</v>
      </c>
      <c r="D6" s="59" t="s">
        <v>35</v>
      </c>
      <c r="E6" s="59" t="s">
        <v>36</v>
      </c>
      <c r="F6" s="59" t="s">
        <v>37</v>
      </c>
      <c r="G6" s="59" t="s">
        <v>38</v>
      </c>
      <c r="H6" s="59" t="s">
        <v>39</v>
      </c>
      <c r="I6" s="59" t="s">
        <v>40</v>
      </c>
      <c r="J6" s="59" t="s">
        <v>41</v>
      </c>
      <c r="K6" s="59" t="s">
        <v>42</v>
      </c>
      <c r="L6" s="62" t="s">
        <v>43</v>
      </c>
      <c r="M6" s="62" t="s">
        <v>44</v>
      </c>
      <c r="N6" s="62" t="s">
        <v>45</v>
      </c>
      <c r="O6" s="72" t="s">
        <v>46</v>
      </c>
      <c r="P6" s="73"/>
      <c r="Q6" s="73"/>
      <c r="R6" s="73"/>
      <c r="S6" s="73"/>
      <c r="T6" s="73"/>
      <c r="U6" s="73"/>
      <c r="V6" s="73"/>
      <c r="W6" s="73"/>
      <c r="X6" s="73"/>
      <c r="Y6" s="73"/>
      <c r="Z6" s="74"/>
      <c r="AA6" s="55" t="s">
        <v>54</v>
      </c>
      <c r="AB6" s="56"/>
      <c r="AC6" s="56"/>
      <c r="AD6" s="56"/>
      <c r="AE6" s="40" t="s">
        <v>60</v>
      </c>
    </row>
    <row r="7" spans="3:31" ht="130" customHeight="1" x14ac:dyDescent="0.3">
      <c r="C7" s="60"/>
      <c r="D7" s="60"/>
      <c r="E7" s="60"/>
      <c r="F7" s="60"/>
      <c r="G7" s="60"/>
      <c r="H7" s="60"/>
      <c r="I7" s="60"/>
      <c r="J7" s="60"/>
      <c r="K7" s="60"/>
      <c r="L7" s="63"/>
      <c r="M7" s="63"/>
      <c r="N7" s="63"/>
      <c r="O7" s="48" t="s">
        <v>80</v>
      </c>
      <c r="P7" s="48" t="s">
        <v>81</v>
      </c>
      <c r="Q7" s="48" t="s">
        <v>47</v>
      </c>
      <c r="R7" s="50" t="s">
        <v>48</v>
      </c>
      <c r="S7" s="51"/>
      <c r="T7" s="52"/>
      <c r="U7" s="50" t="s">
        <v>83</v>
      </c>
      <c r="V7" s="51"/>
      <c r="W7" s="52"/>
      <c r="X7" s="50" t="s">
        <v>49</v>
      </c>
      <c r="Y7" s="51"/>
      <c r="Z7" s="52"/>
      <c r="AA7" s="57" t="s">
        <v>57</v>
      </c>
      <c r="AB7" s="57" t="s">
        <v>58</v>
      </c>
      <c r="AC7" s="57" t="s">
        <v>56</v>
      </c>
      <c r="AD7" s="57" t="s">
        <v>59</v>
      </c>
      <c r="AE7" s="41"/>
    </row>
    <row r="8" spans="3:31" ht="51.5" customHeight="1" x14ac:dyDescent="0.3">
      <c r="C8" s="61"/>
      <c r="D8" s="61"/>
      <c r="E8" s="61"/>
      <c r="F8" s="61"/>
      <c r="G8" s="61"/>
      <c r="H8" s="61"/>
      <c r="I8" s="61"/>
      <c r="J8" s="61"/>
      <c r="K8" s="61"/>
      <c r="L8" s="64"/>
      <c r="M8" s="64"/>
      <c r="N8" s="64"/>
      <c r="O8" s="49"/>
      <c r="P8" s="49"/>
      <c r="Q8" s="49"/>
      <c r="R8" s="35" t="s">
        <v>50</v>
      </c>
      <c r="S8" s="35" t="s">
        <v>51</v>
      </c>
      <c r="T8" s="36" t="s">
        <v>52</v>
      </c>
      <c r="U8" s="35" t="s">
        <v>50</v>
      </c>
      <c r="V8" s="35" t="s">
        <v>51</v>
      </c>
      <c r="W8" s="35" t="s">
        <v>53</v>
      </c>
      <c r="X8" s="35" t="s">
        <v>50</v>
      </c>
      <c r="Y8" s="35" t="s">
        <v>51</v>
      </c>
      <c r="Z8" s="35" t="s">
        <v>53</v>
      </c>
      <c r="AA8" s="58"/>
      <c r="AB8" s="58"/>
      <c r="AC8" s="58"/>
      <c r="AD8" s="58"/>
      <c r="AE8" s="42"/>
    </row>
    <row r="9" spans="3:31" ht="19" customHeight="1" x14ac:dyDescent="0.3">
      <c r="C9" s="71" t="s">
        <v>61</v>
      </c>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row>
    <row r="10" spans="3:31" x14ac:dyDescent="0.3">
      <c r="C10" s="45"/>
      <c r="D10" s="65"/>
      <c r="E10" s="2"/>
      <c r="F10" s="2"/>
      <c r="G10" s="2"/>
      <c r="H10" s="3"/>
      <c r="I10" s="3"/>
      <c r="J10" s="4"/>
      <c r="K10" s="26"/>
      <c r="L10" s="5"/>
      <c r="M10" s="6" t="str">
        <f>DATEDIF(K10,L10,"Y")&amp;"m." &amp; DATEDIF(K10,L10,"ym")&amp;" mėn, "&amp;DATEDIF(K10,L10,"md")&amp;" dienos"</f>
        <v>0m.0 mėn, 0 dienos</v>
      </c>
      <c r="N10" s="6">
        <f>DATEDIF(K10,L10,"M")</f>
        <v>0</v>
      </c>
      <c r="O10" s="3"/>
      <c r="P10" s="3"/>
      <c r="Q10" s="3"/>
      <c r="R10" s="7"/>
      <c r="S10" s="3"/>
      <c r="T10" s="2"/>
      <c r="U10" s="8"/>
      <c r="V10" s="9"/>
      <c r="W10" s="9"/>
      <c r="X10" s="8"/>
      <c r="Y10" s="9"/>
      <c r="Z10" s="9"/>
      <c r="AA10" s="9"/>
      <c r="AB10" s="9"/>
      <c r="AC10" s="9"/>
      <c r="AD10" s="9"/>
      <c r="AE10" s="10"/>
    </row>
    <row r="11" spans="3:31" x14ac:dyDescent="0.3">
      <c r="C11" s="45"/>
      <c r="D11" s="65"/>
      <c r="E11" s="11"/>
      <c r="F11" s="11"/>
      <c r="G11" s="11"/>
      <c r="H11" s="11"/>
      <c r="I11" s="11"/>
      <c r="J11" s="12"/>
      <c r="K11" s="13"/>
      <c r="L11" s="13"/>
      <c r="M11" s="6" t="str">
        <f t="shared" ref="M11:M19" si="0">DATEDIF(K11,L11,"Y")&amp;"m." &amp; DATEDIF(K11,L11,"ym")&amp;" mėn, "&amp;DATEDIF(K11,L11,"md")&amp;" dienos"</f>
        <v>0m.0 mėn, 0 dienos</v>
      </c>
      <c r="N11" s="6">
        <f t="shared" ref="N11:N20" si="1">DATEDIF(K11,L11,"M")</f>
        <v>0</v>
      </c>
      <c r="O11" s="11"/>
      <c r="P11" s="11"/>
      <c r="Q11" s="11"/>
      <c r="R11" s="11"/>
      <c r="S11" s="11"/>
      <c r="T11" s="11"/>
      <c r="U11" s="15"/>
      <c r="V11" s="15"/>
      <c r="W11" s="15"/>
      <c r="X11" s="15"/>
      <c r="Y11" s="15"/>
      <c r="Z11" s="15"/>
      <c r="AA11" s="15"/>
      <c r="AB11" s="15"/>
      <c r="AC11" s="15"/>
      <c r="AD11" s="15"/>
      <c r="AE11" s="11"/>
    </row>
    <row r="12" spans="3:31" x14ac:dyDescent="0.3">
      <c r="C12" s="45"/>
      <c r="D12" s="65"/>
      <c r="E12" s="11"/>
      <c r="F12" s="11"/>
      <c r="G12" s="11"/>
      <c r="H12" s="11"/>
      <c r="I12" s="11"/>
      <c r="J12" s="12"/>
      <c r="K12" s="13"/>
      <c r="L12" s="13"/>
      <c r="M12" s="6" t="str">
        <f t="shared" si="0"/>
        <v>0m.0 mėn, 0 dienos</v>
      </c>
      <c r="N12" s="6">
        <f t="shared" si="1"/>
        <v>0</v>
      </c>
      <c r="O12" s="11"/>
      <c r="P12" s="11"/>
      <c r="Q12" s="11"/>
      <c r="R12" s="11"/>
      <c r="S12" s="11"/>
      <c r="T12" s="11"/>
      <c r="U12" s="15"/>
      <c r="V12" s="15"/>
      <c r="W12" s="15"/>
      <c r="X12" s="15"/>
      <c r="Y12" s="15"/>
      <c r="Z12" s="15"/>
      <c r="AA12" s="15"/>
      <c r="AB12" s="15"/>
      <c r="AC12" s="15"/>
      <c r="AD12" s="15"/>
      <c r="AE12" s="11"/>
    </row>
    <row r="13" spans="3:31" x14ac:dyDescent="0.3">
      <c r="C13" s="45"/>
      <c r="D13" s="65"/>
      <c r="E13" s="11"/>
      <c r="F13" s="11"/>
      <c r="G13" s="11"/>
      <c r="H13" s="11"/>
      <c r="I13" s="11"/>
      <c r="J13" s="12"/>
      <c r="K13" s="13"/>
      <c r="L13" s="13"/>
      <c r="M13" s="6" t="str">
        <f t="shared" si="0"/>
        <v>0m.0 mėn, 0 dienos</v>
      </c>
      <c r="N13" s="6">
        <f t="shared" si="1"/>
        <v>0</v>
      </c>
      <c r="O13" s="11"/>
      <c r="P13" s="11"/>
      <c r="Q13" s="11"/>
      <c r="R13" s="11"/>
      <c r="S13" s="11"/>
      <c r="T13" s="11"/>
      <c r="U13" s="15"/>
      <c r="V13" s="15"/>
      <c r="W13" s="15"/>
      <c r="X13" s="15"/>
      <c r="Y13" s="15"/>
      <c r="Z13" s="15"/>
      <c r="AA13" s="15"/>
      <c r="AB13" s="15"/>
      <c r="AC13" s="15"/>
      <c r="AD13" s="15"/>
      <c r="AE13" s="11"/>
    </row>
    <row r="14" spans="3:31" x14ac:dyDescent="0.3">
      <c r="C14" s="45"/>
      <c r="D14" s="65"/>
      <c r="E14" s="11"/>
      <c r="F14" s="11"/>
      <c r="G14" s="11"/>
      <c r="H14" s="11"/>
      <c r="I14" s="11"/>
      <c r="J14" s="12"/>
      <c r="K14" s="13"/>
      <c r="L14" s="13"/>
      <c r="M14" s="6" t="str">
        <f t="shared" si="0"/>
        <v>0m.0 mėn, 0 dienos</v>
      </c>
      <c r="N14" s="6">
        <f t="shared" si="1"/>
        <v>0</v>
      </c>
      <c r="O14" s="11"/>
      <c r="P14" s="11"/>
      <c r="Q14" s="11"/>
      <c r="R14" s="11"/>
      <c r="S14" s="11"/>
      <c r="T14" s="11"/>
      <c r="U14" s="15"/>
      <c r="V14" s="15"/>
      <c r="W14" s="15"/>
      <c r="X14" s="15"/>
      <c r="Y14" s="15"/>
      <c r="Z14" s="15"/>
      <c r="AA14" s="15"/>
      <c r="AB14" s="15"/>
      <c r="AC14" s="15"/>
      <c r="AD14" s="15"/>
      <c r="AE14" s="11"/>
    </row>
    <row r="15" spans="3:31" x14ac:dyDescent="0.3">
      <c r="C15" s="45"/>
      <c r="D15" s="65"/>
      <c r="E15" s="11"/>
      <c r="F15" s="11"/>
      <c r="G15" s="11"/>
      <c r="H15" s="11"/>
      <c r="I15" s="11"/>
      <c r="J15" s="12"/>
      <c r="K15" s="13"/>
      <c r="L15" s="13"/>
      <c r="M15" s="6" t="str">
        <f t="shared" si="0"/>
        <v>0m.0 mėn, 0 dienos</v>
      </c>
      <c r="N15" s="6">
        <f t="shared" si="1"/>
        <v>0</v>
      </c>
      <c r="O15" s="11"/>
      <c r="P15" s="11"/>
      <c r="Q15" s="11"/>
      <c r="R15" s="11"/>
      <c r="S15" s="11"/>
      <c r="T15" s="11"/>
      <c r="U15" s="15"/>
      <c r="V15" s="15"/>
      <c r="W15" s="15"/>
      <c r="X15" s="15"/>
      <c r="Y15" s="15"/>
      <c r="Z15" s="15"/>
      <c r="AA15" s="15"/>
      <c r="AB15" s="15"/>
      <c r="AC15" s="15"/>
      <c r="AD15" s="15"/>
      <c r="AE15" s="11"/>
    </row>
    <row r="16" spans="3:31" x14ac:dyDescent="0.3">
      <c r="C16" s="45"/>
      <c r="D16" s="65"/>
      <c r="E16" s="11"/>
      <c r="F16" s="11"/>
      <c r="G16" s="11"/>
      <c r="H16" s="11"/>
      <c r="I16" s="11"/>
      <c r="J16" s="12"/>
      <c r="K16" s="13"/>
      <c r="L16" s="13"/>
      <c r="M16" s="6" t="str">
        <f t="shared" si="0"/>
        <v>0m.0 mėn, 0 dienos</v>
      </c>
      <c r="N16" s="6">
        <f t="shared" si="1"/>
        <v>0</v>
      </c>
      <c r="O16" s="11"/>
      <c r="P16" s="11"/>
      <c r="Q16" s="11"/>
      <c r="R16" s="11"/>
      <c r="S16" s="11"/>
      <c r="T16" s="11"/>
      <c r="U16" s="15"/>
      <c r="V16" s="15"/>
      <c r="W16" s="15"/>
      <c r="X16" s="15"/>
      <c r="Y16" s="15"/>
      <c r="Z16" s="15"/>
      <c r="AA16" s="15"/>
      <c r="AB16" s="15"/>
      <c r="AC16" s="15"/>
      <c r="AD16" s="15"/>
      <c r="AE16" s="11"/>
    </row>
    <row r="17" spans="3:31" x14ac:dyDescent="0.3">
      <c r="C17" s="45"/>
      <c r="D17" s="65"/>
      <c r="E17" s="11"/>
      <c r="F17" s="11"/>
      <c r="G17" s="11"/>
      <c r="H17" s="11"/>
      <c r="I17" s="11"/>
      <c r="J17" s="12"/>
      <c r="K17" s="13"/>
      <c r="L17" s="13"/>
      <c r="M17" s="6" t="str">
        <f t="shared" si="0"/>
        <v>0m.0 mėn, 0 dienos</v>
      </c>
      <c r="N17" s="6">
        <f t="shared" si="1"/>
        <v>0</v>
      </c>
      <c r="O17" s="11"/>
      <c r="P17" s="11"/>
      <c r="Q17" s="11"/>
      <c r="R17" s="11"/>
      <c r="S17" s="11"/>
      <c r="T17" s="11"/>
      <c r="U17" s="15"/>
      <c r="V17" s="15"/>
      <c r="W17" s="15"/>
      <c r="X17" s="15"/>
      <c r="Y17" s="15"/>
      <c r="Z17" s="15"/>
      <c r="AA17" s="15"/>
      <c r="AB17" s="15"/>
      <c r="AC17" s="15"/>
      <c r="AD17" s="15"/>
      <c r="AE17" s="11"/>
    </row>
    <row r="18" spans="3:31" x14ac:dyDescent="0.3">
      <c r="C18" s="45"/>
      <c r="D18" s="65"/>
      <c r="E18" s="11"/>
      <c r="F18" s="11"/>
      <c r="G18" s="11"/>
      <c r="H18" s="11"/>
      <c r="I18" s="11"/>
      <c r="J18" s="12"/>
      <c r="K18" s="13"/>
      <c r="L18" s="13"/>
      <c r="M18" s="6" t="str">
        <f t="shared" si="0"/>
        <v>0m.0 mėn, 0 dienos</v>
      </c>
      <c r="N18" s="6">
        <f t="shared" si="1"/>
        <v>0</v>
      </c>
      <c r="O18" s="11"/>
      <c r="P18" s="11"/>
      <c r="Q18" s="11"/>
      <c r="R18" s="11"/>
      <c r="S18" s="11"/>
      <c r="T18" s="11"/>
      <c r="U18" s="15"/>
      <c r="V18" s="15"/>
      <c r="W18" s="15"/>
      <c r="X18" s="15"/>
      <c r="Y18" s="15"/>
      <c r="Z18" s="15"/>
      <c r="AA18" s="15"/>
      <c r="AB18" s="15"/>
      <c r="AC18" s="15"/>
      <c r="AD18" s="15"/>
      <c r="AE18" s="11"/>
    </row>
    <row r="19" spans="3:31" x14ac:dyDescent="0.3">
      <c r="C19" s="46"/>
      <c r="D19" s="66"/>
      <c r="E19" s="11"/>
      <c r="F19" s="11"/>
      <c r="G19" s="11"/>
      <c r="H19" s="11"/>
      <c r="I19" s="11"/>
      <c r="J19" s="12"/>
      <c r="K19" s="13"/>
      <c r="L19" s="13"/>
      <c r="M19" s="6" t="str">
        <f t="shared" si="0"/>
        <v>0m.0 mėn, 0 dienos</v>
      </c>
      <c r="N19" s="6">
        <f t="shared" si="1"/>
        <v>0</v>
      </c>
      <c r="O19" s="11"/>
      <c r="P19" s="11"/>
      <c r="Q19" s="11"/>
      <c r="R19" s="11"/>
      <c r="S19" s="11"/>
      <c r="T19" s="11"/>
      <c r="U19" s="15"/>
      <c r="V19" s="15"/>
      <c r="W19" s="15"/>
      <c r="X19" s="15"/>
      <c r="Y19" s="15"/>
      <c r="Z19" s="15"/>
      <c r="AA19" s="15"/>
      <c r="AB19" s="15"/>
      <c r="AC19" s="15"/>
      <c r="AD19" s="15"/>
      <c r="AE19" s="11"/>
    </row>
    <row r="20" spans="3:31" x14ac:dyDescent="0.3">
      <c r="C20" s="69" t="s">
        <v>62</v>
      </c>
      <c r="D20" s="69"/>
      <c r="E20" s="69"/>
      <c r="F20" s="69"/>
      <c r="G20" s="69"/>
      <c r="H20" s="69"/>
      <c r="I20" s="29"/>
      <c r="J20" s="16">
        <f>MIN(J10:J19)</f>
        <v>0</v>
      </c>
      <c r="K20" s="27">
        <f>MIN(K10:K19)</f>
        <v>0</v>
      </c>
      <c r="L20" s="16">
        <f>MAX(L10:L19)</f>
        <v>0</v>
      </c>
      <c r="M20" s="17" t="str">
        <f>DATEDIF(K20,L20,"Y")&amp;"m." &amp; DATEDIF(K20,L20,"ym")&amp;" mėn, "&amp;DATEDIF(K20,L20,"md")&amp;" dienos"</f>
        <v>0m.0 mėn, 0 dienos</v>
      </c>
      <c r="N20" s="28">
        <f t="shared" si="1"/>
        <v>0</v>
      </c>
      <c r="W20" s="18"/>
      <c r="X20" s="18"/>
      <c r="Y20" s="18"/>
      <c r="Z20" s="18"/>
      <c r="AA20" s="18"/>
      <c r="AB20" s="18"/>
      <c r="AC20" s="18"/>
      <c r="AD20" s="18"/>
    </row>
    <row r="21" spans="3:31" ht="18" customHeight="1" x14ac:dyDescent="0.3">
      <c r="C21" s="70" t="s">
        <v>63</v>
      </c>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row>
    <row r="22" spans="3:31" x14ac:dyDescent="0.3">
      <c r="C22" s="44"/>
      <c r="D22" s="44"/>
      <c r="E22" s="11"/>
      <c r="F22" s="11"/>
      <c r="G22" s="11"/>
      <c r="H22" s="19"/>
      <c r="I22" s="19"/>
      <c r="J22" s="20"/>
      <c r="K22" s="20"/>
      <c r="L22" s="21"/>
      <c r="M22" s="14" t="str">
        <f>DATEDIF(K22,L22,"Y")&amp;"m." &amp; DATEDIF(K22,L22,"ym")&amp;" mėn, "&amp;DATEDIF(K22,L22,"md")&amp;" dienos"</f>
        <v>0m.0 mėn, 0 dienos</v>
      </c>
      <c r="N22" s="14">
        <f>DATEDIF(K22,L22,"M")</f>
        <v>0</v>
      </c>
      <c r="O22" s="11"/>
      <c r="P22" s="11"/>
      <c r="Q22" s="11"/>
      <c r="R22" s="11"/>
      <c r="S22" s="11"/>
      <c r="T22" s="11"/>
      <c r="U22" s="15"/>
      <c r="V22" s="15"/>
      <c r="W22" s="15"/>
      <c r="X22" s="15"/>
      <c r="Y22" s="15"/>
      <c r="Z22" s="15"/>
      <c r="AA22" s="15"/>
      <c r="AB22" s="15"/>
      <c r="AC22" s="15"/>
      <c r="AD22" s="15"/>
      <c r="AE22" s="11"/>
    </row>
    <row r="23" spans="3:31" x14ac:dyDescent="0.3">
      <c r="C23" s="45"/>
      <c r="D23" s="45"/>
      <c r="E23" s="11"/>
      <c r="F23" s="11"/>
      <c r="G23" s="11"/>
      <c r="H23" s="11"/>
      <c r="I23" s="11"/>
      <c r="J23" s="12"/>
      <c r="K23" s="12"/>
      <c r="L23" s="12"/>
      <c r="M23" s="14" t="str">
        <f t="shared" ref="M23:M32" si="2">DATEDIF(K23,L23,"Y")&amp;"m." &amp; DATEDIF(K23,L23,"ym")&amp;" mėn, "&amp;DATEDIF(K23,L23,"md")&amp;" dienos"</f>
        <v>0m.0 mėn, 0 dienos</v>
      </c>
      <c r="N23" s="14">
        <f t="shared" ref="N23:N32" si="3">DATEDIF(K23,L23,"M")</f>
        <v>0</v>
      </c>
      <c r="O23" s="11"/>
      <c r="P23" s="11"/>
      <c r="Q23" s="11"/>
      <c r="R23" s="11"/>
      <c r="S23" s="11"/>
      <c r="T23" s="11"/>
      <c r="U23" s="15"/>
      <c r="V23" s="15"/>
      <c r="W23" s="15"/>
      <c r="X23" s="15"/>
      <c r="Y23" s="15"/>
      <c r="Z23" s="15"/>
      <c r="AA23" s="15"/>
      <c r="AB23" s="15"/>
      <c r="AC23" s="15"/>
      <c r="AD23" s="15"/>
      <c r="AE23" s="11"/>
    </row>
    <row r="24" spans="3:31" x14ac:dyDescent="0.3">
      <c r="C24" s="45"/>
      <c r="D24" s="45"/>
      <c r="E24" s="11"/>
      <c r="F24" s="11"/>
      <c r="G24" s="11"/>
      <c r="H24" s="11"/>
      <c r="I24" s="11"/>
      <c r="J24" s="12"/>
      <c r="K24" s="12"/>
      <c r="L24" s="12"/>
      <c r="M24" s="14" t="str">
        <f t="shared" si="2"/>
        <v>0m.0 mėn, 0 dienos</v>
      </c>
      <c r="N24" s="14">
        <f t="shared" si="3"/>
        <v>0</v>
      </c>
      <c r="O24" s="11"/>
      <c r="P24" s="11"/>
      <c r="Q24" s="11"/>
      <c r="R24" s="11"/>
      <c r="S24" s="11"/>
      <c r="T24" s="11"/>
      <c r="U24" s="15"/>
      <c r="V24" s="15"/>
      <c r="W24" s="15"/>
      <c r="X24" s="15"/>
      <c r="Y24" s="15"/>
      <c r="Z24" s="15"/>
      <c r="AA24" s="15"/>
      <c r="AB24" s="15"/>
      <c r="AC24" s="15"/>
      <c r="AD24" s="15"/>
      <c r="AE24" s="11"/>
    </row>
    <row r="25" spans="3:31" x14ac:dyDescent="0.3">
      <c r="C25" s="45"/>
      <c r="D25" s="45"/>
      <c r="E25" s="11"/>
      <c r="F25" s="11"/>
      <c r="G25" s="11"/>
      <c r="H25" s="11"/>
      <c r="I25" s="11"/>
      <c r="J25" s="20"/>
      <c r="K25" s="20"/>
      <c r="L25" s="21"/>
      <c r="M25" s="14" t="str">
        <f t="shared" si="2"/>
        <v>0m.0 mėn, 0 dienos</v>
      </c>
      <c r="N25" s="14">
        <f t="shared" si="3"/>
        <v>0</v>
      </c>
      <c r="O25" s="11"/>
      <c r="P25" s="11"/>
      <c r="Q25" s="11"/>
      <c r="R25" s="11"/>
      <c r="S25" s="11"/>
      <c r="T25" s="11"/>
      <c r="U25" s="15"/>
      <c r="V25" s="15"/>
      <c r="W25" s="15"/>
      <c r="X25" s="15"/>
      <c r="Y25" s="15"/>
      <c r="Z25" s="15"/>
      <c r="AA25" s="15"/>
      <c r="AB25" s="15"/>
      <c r="AC25" s="15"/>
      <c r="AD25" s="15"/>
      <c r="AE25" s="11"/>
    </row>
    <row r="26" spans="3:31" x14ac:dyDescent="0.3">
      <c r="C26" s="45"/>
      <c r="D26" s="45"/>
      <c r="E26" s="11"/>
      <c r="F26" s="11"/>
      <c r="G26" s="11"/>
      <c r="H26" s="11"/>
      <c r="I26" s="11"/>
      <c r="J26" s="12"/>
      <c r="K26" s="12"/>
      <c r="L26" s="12"/>
      <c r="M26" s="14" t="str">
        <f t="shared" si="2"/>
        <v>0m.0 mėn, 0 dienos</v>
      </c>
      <c r="N26" s="14">
        <f t="shared" si="3"/>
        <v>0</v>
      </c>
      <c r="O26" s="11"/>
      <c r="P26" s="11"/>
      <c r="Q26" s="11"/>
      <c r="R26" s="11"/>
      <c r="S26" s="11"/>
      <c r="T26" s="11"/>
      <c r="U26" s="15"/>
      <c r="V26" s="15"/>
      <c r="W26" s="15"/>
      <c r="X26" s="15"/>
      <c r="Y26" s="15"/>
      <c r="Z26" s="15"/>
      <c r="AA26" s="15"/>
      <c r="AB26" s="15"/>
      <c r="AC26" s="15"/>
      <c r="AD26" s="15"/>
      <c r="AE26" s="11"/>
    </row>
    <row r="27" spans="3:31" x14ac:dyDescent="0.3">
      <c r="C27" s="45"/>
      <c r="D27" s="45"/>
      <c r="E27" s="11"/>
      <c r="F27" s="11"/>
      <c r="G27" s="11"/>
      <c r="H27" s="11"/>
      <c r="I27" s="11"/>
      <c r="J27" s="12"/>
      <c r="K27" s="12"/>
      <c r="L27" s="12"/>
      <c r="M27" s="14" t="str">
        <f t="shared" si="2"/>
        <v>0m.0 mėn, 0 dienos</v>
      </c>
      <c r="N27" s="14">
        <f t="shared" si="3"/>
        <v>0</v>
      </c>
      <c r="O27" s="11"/>
      <c r="P27" s="11"/>
      <c r="Q27" s="11"/>
      <c r="R27" s="11"/>
      <c r="S27" s="11"/>
      <c r="T27" s="11"/>
      <c r="U27" s="15"/>
      <c r="V27" s="15"/>
      <c r="W27" s="15"/>
      <c r="X27" s="15"/>
      <c r="Y27" s="15"/>
      <c r="Z27" s="15"/>
      <c r="AA27" s="15"/>
      <c r="AB27" s="15"/>
      <c r="AC27" s="15"/>
      <c r="AD27" s="15"/>
      <c r="AE27" s="11"/>
    </row>
    <row r="28" spans="3:31" x14ac:dyDescent="0.3">
      <c r="C28" s="45"/>
      <c r="D28" s="45"/>
      <c r="E28" s="11"/>
      <c r="F28" s="11"/>
      <c r="G28" s="11"/>
      <c r="H28" s="11"/>
      <c r="I28" s="11"/>
      <c r="J28" s="12"/>
      <c r="K28" s="12"/>
      <c r="L28" s="12"/>
      <c r="M28" s="14" t="str">
        <f t="shared" si="2"/>
        <v>0m.0 mėn, 0 dienos</v>
      </c>
      <c r="N28" s="14">
        <f t="shared" si="3"/>
        <v>0</v>
      </c>
      <c r="O28" s="11"/>
      <c r="P28" s="11"/>
      <c r="Q28" s="11"/>
      <c r="R28" s="11"/>
      <c r="S28" s="11"/>
      <c r="T28" s="11"/>
      <c r="U28" s="15"/>
      <c r="V28" s="15"/>
      <c r="W28" s="15"/>
      <c r="X28" s="15"/>
      <c r="Y28" s="15"/>
      <c r="Z28" s="15"/>
      <c r="AA28" s="15"/>
      <c r="AB28" s="15"/>
      <c r="AC28" s="15"/>
      <c r="AD28" s="15"/>
      <c r="AE28" s="11"/>
    </row>
    <row r="29" spans="3:31" x14ac:dyDescent="0.3">
      <c r="C29" s="45"/>
      <c r="D29" s="45"/>
      <c r="E29" s="11"/>
      <c r="F29" s="11"/>
      <c r="G29" s="11"/>
      <c r="H29" s="11"/>
      <c r="I29" s="11"/>
      <c r="J29" s="12"/>
      <c r="K29" s="12"/>
      <c r="L29" s="12"/>
      <c r="M29" s="14" t="str">
        <f t="shared" si="2"/>
        <v>0m.0 mėn, 0 dienos</v>
      </c>
      <c r="N29" s="14">
        <f t="shared" si="3"/>
        <v>0</v>
      </c>
      <c r="O29" s="11"/>
      <c r="P29" s="11"/>
      <c r="Q29" s="11"/>
      <c r="R29" s="11"/>
      <c r="S29" s="11"/>
      <c r="T29" s="11"/>
      <c r="U29" s="15"/>
      <c r="V29" s="15"/>
      <c r="W29" s="15"/>
      <c r="X29" s="15"/>
      <c r="Y29" s="15"/>
      <c r="Z29" s="15"/>
      <c r="AA29" s="15"/>
      <c r="AB29" s="15"/>
      <c r="AC29" s="15"/>
      <c r="AD29" s="15"/>
      <c r="AE29" s="11"/>
    </row>
    <row r="30" spans="3:31" x14ac:dyDescent="0.3">
      <c r="C30" s="45"/>
      <c r="D30" s="45"/>
      <c r="E30" s="11"/>
      <c r="F30" s="11"/>
      <c r="G30" s="11"/>
      <c r="H30" s="11"/>
      <c r="I30" s="11"/>
      <c r="J30" s="12"/>
      <c r="K30" s="12"/>
      <c r="L30" s="12"/>
      <c r="M30" s="14" t="str">
        <f t="shared" si="2"/>
        <v>0m.0 mėn, 0 dienos</v>
      </c>
      <c r="N30" s="14">
        <f t="shared" si="3"/>
        <v>0</v>
      </c>
      <c r="O30" s="11"/>
      <c r="P30" s="11"/>
      <c r="Q30" s="11"/>
      <c r="R30" s="11"/>
      <c r="S30" s="11"/>
      <c r="T30" s="11"/>
      <c r="U30" s="15"/>
      <c r="V30" s="15"/>
      <c r="W30" s="15"/>
      <c r="X30" s="15"/>
      <c r="Y30" s="15"/>
      <c r="Z30" s="15"/>
      <c r="AA30" s="15"/>
      <c r="AB30" s="15"/>
      <c r="AC30" s="15"/>
      <c r="AD30" s="15"/>
      <c r="AE30" s="11"/>
    </row>
    <row r="31" spans="3:31" x14ac:dyDescent="0.3">
      <c r="C31" s="46"/>
      <c r="D31" s="46"/>
      <c r="E31" s="11"/>
      <c r="F31" s="11"/>
      <c r="G31" s="11"/>
      <c r="H31" s="11"/>
      <c r="I31" s="11"/>
      <c r="J31" s="12"/>
      <c r="K31" s="12"/>
      <c r="L31" s="12"/>
      <c r="M31" s="14" t="str">
        <f t="shared" si="2"/>
        <v>0m.0 mėn, 0 dienos</v>
      </c>
      <c r="N31" s="14">
        <f t="shared" si="3"/>
        <v>0</v>
      </c>
      <c r="O31" s="11"/>
      <c r="P31" s="11"/>
      <c r="Q31" s="11"/>
      <c r="R31" s="11"/>
      <c r="S31" s="11"/>
      <c r="T31" s="11"/>
      <c r="U31" s="15"/>
      <c r="V31" s="15"/>
      <c r="W31" s="15"/>
      <c r="X31" s="15"/>
      <c r="Y31" s="15"/>
      <c r="Z31" s="15"/>
      <c r="AA31" s="15"/>
      <c r="AB31" s="15"/>
      <c r="AC31" s="15"/>
      <c r="AD31" s="15"/>
      <c r="AE31" s="11"/>
    </row>
    <row r="32" spans="3:31" x14ac:dyDescent="0.3">
      <c r="C32" s="68" t="s">
        <v>62</v>
      </c>
      <c r="D32" s="68"/>
      <c r="E32" s="68"/>
      <c r="F32" s="68"/>
      <c r="G32" s="68"/>
      <c r="H32" s="68"/>
      <c r="I32" s="30"/>
      <c r="J32" s="22">
        <f>MIN(J22:J31)</f>
        <v>0</v>
      </c>
      <c r="K32" s="22">
        <v>43374</v>
      </c>
      <c r="L32" s="22">
        <f>MAX(L22:L31)</f>
        <v>0</v>
      </c>
      <c r="M32" s="14" t="e">
        <f t="shared" si="2"/>
        <v>#NUM!</v>
      </c>
      <c r="N32" s="14" t="e">
        <f t="shared" si="3"/>
        <v>#NUM!</v>
      </c>
      <c r="W32" s="18"/>
      <c r="X32" s="18"/>
      <c r="Y32" s="18"/>
      <c r="Z32" s="18"/>
      <c r="AA32" s="18"/>
      <c r="AB32" s="18"/>
      <c r="AC32" s="18"/>
      <c r="AD32" s="18"/>
    </row>
    <row r="33" spans="3:31" x14ac:dyDescent="0.3">
      <c r="C33" s="43" t="s">
        <v>64</v>
      </c>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row>
    <row r="34" spans="3:31" x14ac:dyDescent="0.3">
      <c r="C34" s="44"/>
      <c r="D34" s="44"/>
      <c r="E34" s="11"/>
      <c r="F34" s="11"/>
      <c r="G34" s="11"/>
      <c r="H34" s="11"/>
      <c r="I34" s="11"/>
      <c r="J34" s="20"/>
      <c r="K34" s="20"/>
      <c r="L34" s="21"/>
      <c r="M34" s="14" t="str">
        <f>DATEDIF(K34,L34,"Y")&amp;"m." &amp; DATEDIF(K34,L34,"ym")&amp;" mėn, "&amp;DATEDIF(K34,L34,"md")&amp;" dienos"</f>
        <v>0m.0 mėn, 0 dienos</v>
      </c>
      <c r="N34" s="14">
        <f>DATEDIF(K34,L34,"M")</f>
        <v>0</v>
      </c>
      <c r="O34" s="11"/>
      <c r="P34" s="11"/>
      <c r="Q34" s="11"/>
      <c r="R34" s="11"/>
      <c r="S34" s="11"/>
      <c r="T34" s="11"/>
      <c r="U34" s="15"/>
      <c r="V34" s="15"/>
      <c r="W34" s="15"/>
      <c r="X34" s="15"/>
      <c r="Y34" s="15"/>
      <c r="Z34" s="15"/>
      <c r="AA34" s="15"/>
      <c r="AB34" s="15"/>
      <c r="AC34" s="15"/>
      <c r="AD34" s="15"/>
      <c r="AE34" s="11"/>
    </row>
    <row r="35" spans="3:31" x14ac:dyDescent="0.3">
      <c r="C35" s="45"/>
      <c r="D35" s="45"/>
      <c r="E35" s="11"/>
      <c r="F35" s="11"/>
      <c r="G35" s="11"/>
      <c r="H35" s="11"/>
      <c r="I35" s="11"/>
      <c r="J35" s="12"/>
      <c r="K35" s="12"/>
      <c r="L35" s="12"/>
      <c r="M35" s="14" t="str">
        <f t="shared" ref="M35:M44" si="4">DATEDIF(K35,L35,"Y")&amp;"m." &amp; DATEDIF(K35,L35,"ym")&amp;" mėn, "&amp;DATEDIF(K35,L35,"md")&amp;" dienos"</f>
        <v>0m.0 mėn, 0 dienos</v>
      </c>
      <c r="N35" s="14">
        <f t="shared" ref="N35:N44" si="5">DATEDIF(K35,L35,"M")</f>
        <v>0</v>
      </c>
      <c r="O35" s="11"/>
      <c r="P35" s="11"/>
      <c r="Q35" s="11"/>
      <c r="R35" s="11"/>
      <c r="S35" s="11"/>
      <c r="T35" s="11"/>
      <c r="U35" s="15"/>
      <c r="V35" s="15"/>
      <c r="W35" s="15"/>
      <c r="X35" s="15"/>
      <c r="Y35" s="15"/>
      <c r="Z35" s="15"/>
      <c r="AA35" s="15"/>
      <c r="AB35" s="15"/>
      <c r="AC35" s="15"/>
      <c r="AD35" s="15"/>
      <c r="AE35" s="11"/>
    </row>
    <row r="36" spans="3:31" x14ac:dyDescent="0.3">
      <c r="C36" s="45"/>
      <c r="D36" s="45"/>
      <c r="E36" s="11"/>
      <c r="F36" s="11"/>
      <c r="G36" s="11"/>
      <c r="H36" s="11"/>
      <c r="I36" s="11"/>
      <c r="J36" s="12"/>
      <c r="K36" s="12"/>
      <c r="L36" s="12"/>
      <c r="M36" s="14" t="str">
        <f t="shared" si="4"/>
        <v>0m.0 mėn, 0 dienos</v>
      </c>
      <c r="N36" s="14">
        <f t="shared" si="5"/>
        <v>0</v>
      </c>
      <c r="O36" s="11"/>
      <c r="P36" s="11"/>
      <c r="Q36" s="11"/>
      <c r="R36" s="11"/>
      <c r="S36" s="11"/>
      <c r="T36" s="11"/>
      <c r="U36" s="15"/>
      <c r="V36" s="15"/>
      <c r="W36" s="15"/>
      <c r="X36" s="15"/>
      <c r="Y36" s="15"/>
      <c r="Z36" s="15"/>
      <c r="AA36" s="15"/>
      <c r="AB36" s="15"/>
      <c r="AC36" s="15"/>
      <c r="AD36" s="15"/>
      <c r="AE36" s="11"/>
    </row>
    <row r="37" spans="3:31" x14ac:dyDescent="0.3">
      <c r="C37" s="45"/>
      <c r="D37" s="45"/>
      <c r="E37" s="11"/>
      <c r="F37" s="11"/>
      <c r="G37" s="11"/>
      <c r="H37" s="11"/>
      <c r="I37" s="11"/>
      <c r="J37" s="20"/>
      <c r="K37" s="20"/>
      <c r="L37" s="21"/>
      <c r="M37" s="14" t="str">
        <f t="shared" si="4"/>
        <v>0m.0 mėn, 0 dienos</v>
      </c>
      <c r="N37" s="14">
        <f t="shared" si="5"/>
        <v>0</v>
      </c>
      <c r="O37" s="11"/>
      <c r="P37" s="11"/>
      <c r="Q37" s="11"/>
      <c r="R37" s="11"/>
      <c r="S37" s="11"/>
      <c r="T37" s="11"/>
      <c r="U37" s="15"/>
      <c r="V37" s="15"/>
      <c r="W37" s="15"/>
      <c r="X37" s="15"/>
      <c r="Y37" s="15"/>
      <c r="Z37" s="15"/>
      <c r="AA37" s="15"/>
      <c r="AB37" s="15"/>
      <c r="AC37" s="15"/>
      <c r="AD37" s="15"/>
      <c r="AE37" s="11"/>
    </row>
    <row r="38" spans="3:31" x14ac:dyDescent="0.3">
      <c r="C38" s="45"/>
      <c r="D38" s="45"/>
      <c r="E38" s="11"/>
      <c r="F38" s="11"/>
      <c r="G38" s="11"/>
      <c r="H38" s="11"/>
      <c r="I38" s="11"/>
      <c r="J38" s="12"/>
      <c r="K38" s="12"/>
      <c r="L38" s="12"/>
      <c r="M38" s="14" t="str">
        <f t="shared" si="4"/>
        <v>0m.0 mėn, 0 dienos</v>
      </c>
      <c r="N38" s="14">
        <f t="shared" si="5"/>
        <v>0</v>
      </c>
      <c r="O38" s="11"/>
      <c r="P38" s="11"/>
      <c r="Q38" s="11"/>
      <c r="R38" s="11"/>
      <c r="S38" s="11"/>
      <c r="T38" s="11"/>
      <c r="U38" s="15"/>
      <c r="V38" s="15"/>
      <c r="W38" s="15"/>
      <c r="X38" s="15"/>
      <c r="Y38" s="15"/>
      <c r="Z38" s="15"/>
      <c r="AA38" s="15"/>
      <c r="AB38" s="15"/>
      <c r="AC38" s="15"/>
      <c r="AD38" s="15"/>
      <c r="AE38" s="11"/>
    </row>
    <row r="39" spans="3:31" x14ac:dyDescent="0.3">
      <c r="C39" s="45"/>
      <c r="D39" s="45"/>
      <c r="E39" s="11"/>
      <c r="F39" s="11"/>
      <c r="G39" s="11"/>
      <c r="H39" s="11"/>
      <c r="I39" s="11"/>
      <c r="J39" s="12"/>
      <c r="K39" s="12"/>
      <c r="L39" s="12"/>
      <c r="M39" s="14" t="str">
        <f t="shared" si="4"/>
        <v>0m.0 mėn, 0 dienos</v>
      </c>
      <c r="N39" s="14">
        <f t="shared" si="5"/>
        <v>0</v>
      </c>
      <c r="O39" s="11"/>
      <c r="P39" s="11"/>
      <c r="Q39" s="11"/>
      <c r="R39" s="11"/>
      <c r="S39" s="11"/>
      <c r="T39" s="11"/>
      <c r="U39" s="15"/>
      <c r="V39" s="15"/>
      <c r="W39" s="15"/>
      <c r="X39" s="15"/>
      <c r="Y39" s="15"/>
      <c r="Z39" s="15"/>
      <c r="AA39" s="15"/>
      <c r="AB39" s="15"/>
      <c r="AC39" s="15"/>
      <c r="AD39" s="15"/>
      <c r="AE39" s="11"/>
    </row>
    <row r="40" spans="3:31" x14ac:dyDescent="0.3">
      <c r="C40" s="45"/>
      <c r="D40" s="45"/>
      <c r="E40" s="11"/>
      <c r="F40" s="11"/>
      <c r="G40" s="11"/>
      <c r="H40" s="11"/>
      <c r="I40" s="11"/>
      <c r="J40" s="12"/>
      <c r="K40" s="12"/>
      <c r="L40" s="12"/>
      <c r="M40" s="14" t="str">
        <f t="shared" si="4"/>
        <v>0m.0 mėn, 0 dienos</v>
      </c>
      <c r="N40" s="14">
        <f t="shared" si="5"/>
        <v>0</v>
      </c>
      <c r="O40" s="11"/>
      <c r="P40" s="11"/>
      <c r="Q40" s="11"/>
      <c r="R40" s="11"/>
      <c r="S40" s="11"/>
      <c r="T40" s="11"/>
      <c r="U40" s="15"/>
      <c r="V40" s="15"/>
      <c r="W40" s="15"/>
      <c r="X40" s="15"/>
      <c r="Y40" s="15"/>
      <c r="Z40" s="15"/>
      <c r="AA40" s="15"/>
      <c r="AB40" s="15"/>
      <c r="AC40" s="15"/>
      <c r="AD40" s="15"/>
      <c r="AE40" s="11"/>
    </row>
    <row r="41" spans="3:31" x14ac:dyDescent="0.3">
      <c r="C41" s="45"/>
      <c r="D41" s="45"/>
      <c r="E41" s="11"/>
      <c r="F41" s="11"/>
      <c r="G41" s="11"/>
      <c r="H41" s="11"/>
      <c r="I41" s="11"/>
      <c r="J41" s="12"/>
      <c r="K41" s="12"/>
      <c r="L41" s="12"/>
      <c r="M41" s="14" t="str">
        <f t="shared" si="4"/>
        <v>0m.0 mėn, 0 dienos</v>
      </c>
      <c r="N41" s="14">
        <f t="shared" si="5"/>
        <v>0</v>
      </c>
      <c r="O41" s="11"/>
      <c r="P41" s="11"/>
      <c r="Q41" s="11"/>
      <c r="R41" s="11"/>
      <c r="S41" s="11"/>
      <c r="T41" s="11"/>
      <c r="U41" s="15"/>
      <c r="V41" s="15"/>
      <c r="W41" s="15"/>
      <c r="X41" s="15"/>
      <c r="Y41" s="15"/>
      <c r="Z41" s="15"/>
      <c r="AA41" s="15"/>
      <c r="AB41" s="15"/>
      <c r="AC41" s="15"/>
      <c r="AD41" s="15"/>
      <c r="AE41" s="11"/>
    </row>
    <row r="42" spans="3:31" x14ac:dyDescent="0.3">
      <c r="C42" s="45"/>
      <c r="D42" s="45"/>
      <c r="E42" s="11"/>
      <c r="F42" s="11"/>
      <c r="G42" s="11"/>
      <c r="H42" s="11"/>
      <c r="I42" s="11"/>
      <c r="J42" s="12"/>
      <c r="K42" s="12"/>
      <c r="L42" s="12"/>
      <c r="M42" s="14" t="str">
        <f t="shared" si="4"/>
        <v>0m.0 mėn, 0 dienos</v>
      </c>
      <c r="N42" s="14">
        <f t="shared" si="5"/>
        <v>0</v>
      </c>
      <c r="O42" s="11"/>
      <c r="P42" s="11"/>
      <c r="Q42" s="11"/>
      <c r="R42" s="11"/>
      <c r="S42" s="11"/>
      <c r="T42" s="11"/>
      <c r="U42" s="15"/>
      <c r="V42" s="15"/>
      <c r="W42" s="15"/>
      <c r="X42" s="15"/>
      <c r="Y42" s="15"/>
      <c r="Z42" s="15"/>
      <c r="AA42" s="15"/>
      <c r="AB42" s="15"/>
      <c r="AC42" s="15"/>
      <c r="AD42" s="15"/>
      <c r="AE42" s="11"/>
    </row>
    <row r="43" spans="3:31" x14ac:dyDescent="0.3">
      <c r="C43" s="46"/>
      <c r="D43" s="46"/>
      <c r="E43" s="11"/>
      <c r="F43" s="11"/>
      <c r="G43" s="11"/>
      <c r="H43" s="11"/>
      <c r="I43" s="11"/>
      <c r="J43" s="12"/>
      <c r="K43" s="12"/>
      <c r="L43" s="12"/>
      <c r="M43" s="14" t="str">
        <f t="shared" si="4"/>
        <v>0m.0 mėn, 0 dienos</v>
      </c>
      <c r="N43" s="14">
        <f t="shared" si="5"/>
        <v>0</v>
      </c>
      <c r="O43" s="11"/>
      <c r="P43" s="11"/>
      <c r="Q43" s="11"/>
      <c r="R43" s="11"/>
      <c r="S43" s="11"/>
      <c r="T43" s="11"/>
      <c r="U43" s="15"/>
      <c r="V43" s="15"/>
      <c r="W43" s="15"/>
      <c r="X43" s="15"/>
      <c r="Y43" s="15"/>
      <c r="Z43" s="15"/>
      <c r="AA43" s="15"/>
      <c r="AB43" s="15"/>
      <c r="AC43" s="15"/>
      <c r="AD43" s="15"/>
      <c r="AE43" s="11"/>
    </row>
    <row r="44" spans="3:31" x14ac:dyDescent="0.3">
      <c r="C44" s="68" t="s">
        <v>62</v>
      </c>
      <c r="D44" s="68"/>
      <c r="E44" s="68"/>
      <c r="F44" s="68"/>
      <c r="G44" s="68"/>
      <c r="H44" s="68"/>
      <c r="I44" s="30"/>
      <c r="J44" s="22">
        <f>MIN(J34:J43)</f>
        <v>0</v>
      </c>
      <c r="K44" s="34">
        <v>43374</v>
      </c>
      <c r="L44" s="22">
        <f>MAX(L34:L43)</f>
        <v>0</v>
      </c>
      <c r="M44" s="14" t="e">
        <f t="shared" si="4"/>
        <v>#NUM!</v>
      </c>
      <c r="N44" s="14" t="e">
        <f t="shared" si="5"/>
        <v>#NUM!</v>
      </c>
      <c r="W44" s="18"/>
      <c r="X44" s="18"/>
      <c r="Y44" s="18"/>
      <c r="Z44" s="18"/>
      <c r="AA44" s="18"/>
      <c r="AB44" s="18"/>
      <c r="AC44" s="18"/>
      <c r="AD44" s="18"/>
    </row>
    <row r="45" spans="3:31" x14ac:dyDescent="0.3">
      <c r="C45" s="43" t="s">
        <v>65</v>
      </c>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row>
    <row r="46" spans="3:31" x14ac:dyDescent="0.3">
      <c r="C46" s="44"/>
      <c r="D46" s="44"/>
      <c r="E46" s="11"/>
      <c r="F46" s="11"/>
      <c r="G46" s="11"/>
      <c r="H46" s="11"/>
      <c r="I46" s="11"/>
      <c r="J46" s="20"/>
      <c r="K46" s="20"/>
      <c r="L46" s="21"/>
      <c r="M46" s="14" t="str">
        <f>DATEDIF(K46,L46,"Y")&amp;"m." &amp; DATEDIF(K46,L46,"ym")&amp;" mėn, "&amp;DATEDIF(K46,L46,"md")&amp;" dienos"</f>
        <v>0m.0 mėn, 0 dienos</v>
      </c>
      <c r="N46" s="14">
        <f>DATEDIF(K46,L46,"M")</f>
        <v>0</v>
      </c>
      <c r="O46" s="11"/>
      <c r="P46" s="11"/>
      <c r="Q46" s="11"/>
      <c r="R46" s="11"/>
      <c r="S46" s="11"/>
      <c r="T46" s="11"/>
      <c r="U46" s="15"/>
      <c r="V46" s="15"/>
      <c r="W46" s="15"/>
      <c r="X46" s="15"/>
      <c r="Y46" s="15"/>
      <c r="Z46" s="15"/>
      <c r="AA46" s="15"/>
      <c r="AB46" s="15"/>
      <c r="AC46" s="15"/>
      <c r="AD46" s="15"/>
      <c r="AE46" s="11"/>
    </row>
    <row r="47" spans="3:31" x14ac:dyDescent="0.3">
      <c r="C47" s="45"/>
      <c r="D47" s="45"/>
      <c r="E47" s="11"/>
      <c r="F47" s="11"/>
      <c r="G47" s="11"/>
      <c r="H47" s="11"/>
      <c r="I47" s="11"/>
      <c r="J47" s="12"/>
      <c r="K47" s="12"/>
      <c r="L47" s="12"/>
      <c r="M47" s="14" t="str">
        <f t="shared" ref="M47:M56" si="6">DATEDIF(K47,L47,"Y")&amp;"m." &amp; DATEDIF(K47,L47,"ym")&amp;" mėn, "&amp;DATEDIF(K47,L47,"md")&amp;" dienos"</f>
        <v>0m.0 mėn, 0 dienos</v>
      </c>
      <c r="N47" s="14">
        <f t="shared" ref="N47:N56" si="7">DATEDIF(K47,L47,"M")</f>
        <v>0</v>
      </c>
      <c r="O47" s="11"/>
      <c r="P47" s="11"/>
      <c r="Q47" s="11"/>
      <c r="R47" s="11"/>
      <c r="S47" s="11"/>
      <c r="T47" s="11"/>
      <c r="U47" s="15"/>
      <c r="V47" s="15"/>
      <c r="W47" s="15"/>
      <c r="X47" s="15"/>
      <c r="Y47" s="15"/>
      <c r="Z47" s="15"/>
      <c r="AA47" s="15"/>
      <c r="AB47" s="15"/>
      <c r="AC47" s="15"/>
      <c r="AD47" s="15"/>
      <c r="AE47" s="11"/>
    </row>
    <row r="48" spans="3:31" x14ac:dyDescent="0.3">
      <c r="C48" s="45"/>
      <c r="D48" s="45"/>
      <c r="E48" s="11"/>
      <c r="F48" s="11"/>
      <c r="G48" s="11"/>
      <c r="H48" s="11"/>
      <c r="I48" s="11"/>
      <c r="J48" s="12"/>
      <c r="K48" s="12"/>
      <c r="L48" s="12"/>
      <c r="M48" s="14" t="str">
        <f t="shared" si="6"/>
        <v>0m.0 mėn, 0 dienos</v>
      </c>
      <c r="N48" s="14">
        <f t="shared" si="7"/>
        <v>0</v>
      </c>
      <c r="O48" s="11"/>
      <c r="P48" s="11"/>
      <c r="Q48" s="11"/>
      <c r="R48" s="11"/>
      <c r="S48" s="11"/>
      <c r="T48" s="11"/>
      <c r="U48" s="15"/>
      <c r="V48" s="15"/>
      <c r="W48" s="15"/>
      <c r="X48" s="15"/>
      <c r="Y48" s="15"/>
      <c r="Z48" s="15"/>
      <c r="AA48" s="15"/>
      <c r="AB48" s="15"/>
      <c r="AC48" s="15"/>
      <c r="AD48" s="15"/>
      <c r="AE48" s="11"/>
    </row>
    <row r="49" spans="3:31" x14ac:dyDescent="0.3">
      <c r="C49" s="45"/>
      <c r="D49" s="45"/>
      <c r="E49" s="11"/>
      <c r="F49" s="11"/>
      <c r="G49" s="11"/>
      <c r="H49" s="11"/>
      <c r="I49" s="11"/>
      <c r="J49" s="12"/>
      <c r="K49" s="12"/>
      <c r="L49" s="12"/>
      <c r="M49" s="14" t="str">
        <f t="shared" si="6"/>
        <v>0m.0 mėn, 0 dienos</v>
      </c>
      <c r="N49" s="14">
        <f t="shared" si="7"/>
        <v>0</v>
      </c>
      <c r="O49" s="11"/>
      <c r="P49" s="11"/>
      <c r="Q49" s="11"/>
      <c r="R49" s="11"/>
      <c r="S49" s="11"/>
      <c r="T49" s="11"/>
      <c r="U49" s="15"/>
      <c r="V49" s="15"/>
      <c r="W49" s="15"/>
      <c r="X49" s="15"/>
      <c r="Y49" s="15"/>
      <c r="Z49" s="15"/>
      <c r="AA49" s="15"/>
      <c r="AB49" s="15"/>
      <c r="AC49" s="15"/>
      <c r="AD49" s="15"/>
      <c r="AE49" s="11"/>
    </row>
    <row r="50" spans="3:31" x14ac:dyDescent="0.3">
      <c r="C50" s="45"/>
      <c r="D50" s="45"/>
      <c r="E50" s="11"/>
      <c r="F50" s="11"/>
      <c r="G50" s="11"/>
      <c r="H50" s="11"/>
      <c r="I50" s="11"/>
      <c r="J50" s="12"/>
      <c r="K50" s="12"/>
      <c r="L50" s="12"/>
      <c r="M50" s="14" t="str">
        <f t="shared" si="6"/>
        <v>0m.0 mėn, 0 dienos</v>
      </c>
      <c r="N50" s="14">
        <f t="shared" si="7"/>
        <v>0</v>
      </c>
      <c r="O50" s="11"/>
      <c r="P50" s="11"/>
      <c r="Q50" s="11"/>
      <c r="R50" s="11"/>
      <c r="S50" s="11"/>
      <c r="T50" s="11"/>
      <c r="U50" s="15"/>
      <c r="V50" s="15"/>
      <c r="W50" s="15"/>
      <c r="X50" s="15"/>
      <c r="Y50" s="15"/>
      <c r="Z50" s="15"/>
      <c r="AA50" s="15"/>
      <c r="AB50" s="15"/>
      <c r="AC50" s="15"/>
      <c r="AD50" s="15"/>
      <c r="AE50" s="11"/>
    </row>
    <row r="51" spans="3:31" x14ac:dyDescent="0.3">
      <c r="C51" s="45"/>
      <c r="D51" s="45"/>
      <c r="E51" s="11"/>
      <c r="F51" s="11"/>
      <c r="G51" s="11"/>
      <c r="H51" s="11"/>
      <c r="I51" s="11"/>
      <c r="J51" s="12"/>
      <c r="K51" s="12"/>
      <c r="L51" s="12"/>
      <c r="M51" s="14" t="str">
        <f t="shared" si="6"/>
        <v>0m.0 mėn, 0 dienos</v>
      </c>
      <c r="N51" s="14">
        <f t="shared" si="7"/>
        <v>0</v>
      </c>
      <c r="O51" s="11"/>
      <c r="P51" s="11"/>
      <c r="Q51" s="11"/>
      <c r="R51" s="11"/>
      <c r="S51" s="11"/>
      <c r="T51" s="11"/>
      <c r="U51" s="15"/>
      <c r="V51" s="15"/>
      <c r="W51" s="15"/>
      <c r="X51" s="15"/>
      <c r="Y51" s="15"/>
      <c r="Z51" s="15"/>
      <c r="AA51" s="15"/>
      <c r="AB51" s="15"/>
      <c r="AC51" s="15"/>
      <c r="AD51" s="15"/>
      <c r="AE51" s="11"/>
    </row>
    <row r="52" spans="3:31" x14ac:dyDescent="0.3">
      <c r="C52" s="45"/>
      <c r="D52" s="45"/>
      <c r="E52" s="11"/>
      <c r="F52" s="11"/>
      <c r="G52" s="11"/>
      <c r="H52" s="11"/>
      <c r="I52" s="11"/>
      <c r="J52" s="12"/>
      <c r="K52" s="12"/>
      <c r="L52" s="12"/>
      <c r="M52" s="14" t="str">
        <f t="shared" si="6"/>
        <v>0m.0 mėn, 0 dienos</v>
      </c>
      <c r="N52" s="14">
        <f t="shared" si="7"/>
        <v>0</v>
      </c>
      <c r="O52" s="11"/>
      <c r="P52" s="11"/>
      <c r="Q52" s="11"/>
      <c r="R52" s="11"/>
      <c r="S52" s="11"/>
      <c r="T52" s="11"/>
      <c r="U52" s="15"/>
      <c r="V52" s="15"/>
      <c r="W52" s="15"/>
      <c r="X52" s="15"/>
      <c r="Y52" s="15"/>
      <c r="Z52" s="15"/>
      <c r="AA52" s="15"/>
      <c r="AB52" s="15"/>
      <c r="AC52" s="15"/>
      <c r="AD52" s="15"/>
      <c r="AE52" s="11"/>
    </row>
    <row r="53" spans="3:31" x14ac:dyDescent="0.3">
      <c r="C53" s="45"/>
      <c r="D53" s="45"/>
      <c r="E53" s="11"/>
      <c r="F53" s="11"/>
      <c r="G53" s="11"/>
      <c r="H53" s="11"/>
      <c r="I53" s="11"/>
      <c r="J53" s="20"/>
      <c r="K53" s="20"/>
      <c r="L53" s="21"/>
      <c r="M53" s="14" t="str">
        <f t="shared" si="6"/>
        <v>0m.0 mėn, 0 dienos</v>
      </c>
      <c r="N53" s="14">
        <f t="shared" si="7"/>
        <v>0</v>
      </c>
      <c r="O53" s="11"/>
      <c r="P53" s="11"/>
      <c r="Q53" s="11"/>
      <c r="R53" s="11"/>
      <c r="S53" s="11"/>
      <c r="T53" s="11"/>
      <c r="U53" s="15"/>
      <c r="V53" s="15"/>
      <c r="W53" s="15"/>
      <c r="X53" s="15"/>
      <c r="Y53" s="15"/>
      <c r="Z53" s="15"/>
      <c r="AA53" s="15"/>
      <c r="AB53" s="15"/>
      <c r="AC53" s="15"/>
      <c r="AD53" s="15"/>
      <c r="AE53" s="11"/>
    </row>
    <row r="54" spans="3:31" x14ac:dyDescent="0.3">
      <c r="C54" s="45"/>
      <c r="D54" s="45"/>
      <c r="E54" s="11"/>
      <c r="F54" s="11"/>
      <c r="G54" s="11"/>
      <c r="H54" s="11"/>
      <c r="I54" s="11"/>
      <c r="J54" s="12"/>
      <c r="K54" s="12"/>
      <c r="L54" s="12"/>
      <c r="M54" s="14" t="str">
        <f t="shared" si="6"/>
        <v>0m.0 mėn, 0 dienos</v>
      </c>
      <c r="N54" s="14">
        <f t="shared" si="7"/>
        <v>0</v>
      </c>
      <c r="O54" s="11"/>
      <c r="P54" s="11"/>
      <c r="Q54" s="11"/>
      <c r="R54" s="11"/>
      <c r="S54" s="11"/>
      <c r="T54" s="11"/>
      <c r="U54" s="15"/>
      <c r="V54" s="15"/>
      <c r="W54" s="15"/>
      <c r="X54" s="15"/>
      <c r="Y54" s="15"/>
      <c r="Z54" s="15"/>
      <c r="AA54" s="15"/>
      <c r="AB54" s="15"/>
      <c r="AC54" s="15"/>
      <c r="AD54" s="15"/>
      <c r="AE54" s="11"/>
    </row>
    <row r="55" spans="3:31" x14ac:dyDescent="0.3">
      <c r="C55" s="46"/>
      <c r="D55" s="46"/>
      <c r="E55" s="11"/>
      <c r="F55" s="11"/>
      <c r="G55" s="11"/>
      <c r="H55" s="11"/>
      <c r="I55" s="11"/>
      <c r="J55" s="12"/>
      <c r="K55" s="12"/>
      <c r="L55" s="12"/>
      <c r="M55" s="14" t="str">
        <f t="shared" si="6"/>
        <v>0m.0 mėn, 0 dienos</v>
      </c>
      <c r="N55" s="14">
        <f t="shared" si="7"/>
        <v>0</v>
      </c>
      <c r="O55" s="11"/>
      <c r="P55" s="11"/>
      <c r="Q55" s="11"/>
      <c r="R55" s="11"/>
      <c r="S55" s="11"/>
      <c r="T55" s="11"/>
      <c r="U55" s="15"/>
      <c r="V55" s="15"/>
      <c r="W55" s="15"/>
      <c r="X55" s="15"/>
      <c r="Y55" s="15"/>
      <c r="Z55" s="15"/>
      <c r="AA55" s="15"/>
      <c r="AB55" s="15"/>
      <c r="AC55" s="15"/>
      <c r="AD55" s="15"/>
      <c r="AE55" s="11"/>
    </row>
    <row r="56" spans="3:31" x14ac:dyDescent="0.3">
      <c r="C56" s="47" t="s">
        <v>62</v>
      </c>
      <c r="D56" s="47"/>
      <c r="E56" s="47"/>
      <c r="F56" s="47"/>
      <c r="G56" s="47"/>
      <c r="H56" s="47"/>
      <c r="I56" s="25"/>
      <c r="J56" s="23">
        <f>MIN(J46:J55)</f>
        <v>0</v>
      </c>
      <c r="K56" s="34">
        <v>43374</v>
      </c>
      <c r="L56" s="23">
        <f>MAX(L46:L55)</f>
        <v>0</v>
      </c>
      <c r="M56" s="14" t="e">
        <f t="shared" si="6"/>
        <v>#NUM!</v>
      </c>
      <c r="N56" s="14" t="e">
        <f t="shared" si="7"/>
        <v>#NUM!</v>
      </c>
      <c r="O56" s="11"/>
      <c r="P56" s="11"/>
      <c r="Q56" s="11"/>
      <c r="R56" s="11"/>
      <c r="S56" s="11"/>
      <c r="T56" s="11"/>
      <c r="U56" s="11"/>
      <c r="V56" s="11"/>
      <c r="W56" s="24"/>
      <c r="X56" s="24"/>
      <c r="Y56" s="24"/>
      <c r="Z56" s="24"/>
      <c r="AA56" s="24"/>
      <c r="AB56" s="24"/>
      <c r="AC56" s="24"/>
      <c r="AD56" s="24"/>
      <c r="AE56" s="11"/>
    </row>
    <row r="57" spans="3:31" x14ac:dyDescent="0.3">
      <c r="C57" s="43" t="s">
        <v>66</v>
      </c>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row>
    <row r="58" spans="3:31" x14ac:dyDescent="0.3">
      <c r="C58" s="44"/>
      <c r="D58" s="44"/>
      <c r="E58" s="11"/>
      <c r="F58" s="11"/>
      <c r="G58" s="11"/>
      <c r="H58" s="31" t="s">
        <v>25</v>
      </c>
      <c r="I58" s="31" t="s">
        <v>25</v>
      </c>
      <c r="J58" s="20"/>
      <c r="K58" s="20"/>
      <c r="L58" s="21"/>
      <c r="M58" s="14" t="str">
        <f>DATEDIF(K58,L58,"Y")&amp;"m." &amp; DATEDIF(K58,L58,"ym")&amp;" mėn, "&amp;DATEDIF(K58,L58,"md")&amp;" dienos"</f>
        <v>0m.0 mėn, 0 dienos</v>
      </c>
      <c r="N58" s="14">
        <f>DATEDIF(K58,L58,"M")</f>
        <v>0</v>
      </c>
      <c r="O58" s="32" t="s">
        <v>26</v>
      </c>
      <c r="P58" s="32" t="s">
        <v>25</v>
      </c>
      <c r="Q58" s="11"/>
      <c r="R58" s="11"/>
      <c r="S58" s="11"/>
      <c r="T58" s="11"/>
      <c r="U58" s="15"/>
      <c r="V58" s="15"/>
      <c r="W58" s="15"/>
      <c r="X58" s="15"/>
      <c r="Y58" s="15"/>
      <c r="Z58" s="15"/>
      <c r="AA58" s="15"/>
      <c r="AB58" s="15"/>
      <c r="AC58" s="15"/>
      <c r="AD58" s="15"/>
      <c r="AE58" s="11"/>
    </row>
    <row r="59" spans="3:31" x14ac:dyDescent="0.3">
      <c r="C59" s="45"/>
      <c r="D59" s="45"/>
      <c r="E59" s="11"/>
      <c r="F59" s="11"/>
      <c r="G59" s="11"/>
      <c r="H59" s="31" t="s">
        <v>25</v>
      </c>
      <c r="I59" s="31" t="s">
        <v>25</v>
      </c>
      <c r="J59" s="12"/>
      <c r="K59" s="12"/>
      <c r="L59" s="12"/>
      <c r="M59" s="14" t="str">
        <f t="shared" ref="M59:M68" si="8">DATEDIF(K59,L59,"Y")&amp;"m." &amp; DATEDIF(K59,L59,"ym")&amp;" mėn, "&amp;DATEDIF(K59,L59,"md")&amp;" dienos"</f>
        <v>0m.0 mėn, 0 dienos</v>
      </c>
      <c r="N59" s="14">
        <f t="shared" ref="N59:N68" si="9">DATEDIF(K59,L59,"M")</f>
        <v>0</v>
      </c>
      <c r="O59" s="32" t="s">
        <v>26</v>
      </c>
      <c r="P59" s="32" t="s">
        <v>25</v>
      </c>
      <c r="Q59" s="11"/>
      <c r="R59" s="11"/>
      <c r="S59" s="11"/>
      <c r="T59" s="11"/>
      <c r="U59" s="15"/>
      <c r="V59" s="15"/>
      <c r="W59" s="15"/>
      <c r="X59" s="15"/>
      <c r="Y59" s="15"/>
      <c r="Z59" s="15"/>
      <c r="AA59" s="15"/>
      <c r="AB59" s="15"/>
      <c r="AC59" s="15"/>
      <c r="AD59" s="15"/>
      <c r="AE59" s="11"/>
    </row>
    <row r="60" spans="3:31" x14ac:dyDescent="0.3">
      <c r="C60" s="45"/>
      <c r="D60" s="45"/>
      <c r="E60" s="11"/>
      <c r="F60" s="11"/>
      <c r="G60" s="11"/>
      <c r="H60" s="31" t="s">
        <v>25</v>
      </c>
      <c r="I60" s="31" t="s">
        <v>25</v>
      </c>
      <c r="J60" s="12"/>
      <c r="K60" s="12"/>
      <c r="L60" s="12"/>
      <c r="M60" s="14" t="str">
        <f t="shared" si="8"/>
        <v>0m.0 mėn, 0 dienos</v>
      </c>
      <c r="N60" s="14">
        <f t="shared" si="9"/>
        <v>0</v>
      </c>
      <c r="O60" s="32" t="s">
        <v>26</v>
      </c>
      <c r="P60" s="32" t="s">
        <v>25</v>
      </c>
      <c r="Q60" s="11"/>
      <c r="R60" s="11"/>
      <c r="S60" s="11"/>
      <c r="T60" s="11"/>
      <c r="U60" s="15"/>
      <c r="V60" s="15"/>
      <c r="W60" s="15"/>
      <c r="X60" s="15"/>
      <c r="Y60" s="15"/>
      <c r="Z60" s="15"/>
      <c r="AA60" s="15"/>
      <c r="AB60" s="15"/>
      <c r="AC60" s="15"/>
      <c r="AD60" s="15"/>
      <c r="AE60" s="11"/>
    </row>
    <row r="61" spans="3:31" x14ac:dyDescent="0.3">
      <c r="C61" s="45"/>
      <c r="D61" s="45"/>
      <c r="E61" s="11"/>
      <c r="F61" s="11"/>
      <c r="G61" s="11"/>
      <c r="H61" s="31" t="s">
        <v>25</v>
      </c>
      <c r="I61" s="31" t="s">
        <v>25</v>
      </c>
      <c r="J61" s="12"/>
      <c r="K61" s="12"/>
      <c r="L61" s="12"/>
      <c r="M61" s="14" t="str">
        <f t="shared" si="8"/>
        <v>0m.0 mėn, 0 dienos</v>
      </c>
      <c r="N61" s="14">
        <f t="shared" si="9"/>
        <v>0</v>
      </c>
      <c r="O61" s="32" t="s">
        <v>26</v>
      </c>
      <c r="P61" s="32" t="s">
        <v>25</v>
      </c>
      <c r="Q61" s="11"/>
      <c r="R61" s="11"/>
      <c r="S61" s="11"/>
      <c r="T61" s="11"/>
      <c r="U61" s="15"/>
      <c r="V61" s="15"/>
      <c r="W61" s="15"/>
      <c r="X61" s="15"/>
      <c r="Y61" s="15"/>
      <c r="Z61" s="15"/>
      <c r="AA61" s="15"/>
      <c r="AB61" s="15"/>
      <c r="AC61" s="15"/>
      <c r="AD61" s="15"/>
      <c r="AE61" s="11"/>
    </row>
    <row r="62" spans="3:31" x14ac:dyDescent="0.3">
      <c r="C62" s="45"/>
      <c r="D62" s="45"/>
      <c r="E62" s="11"/>
      <c r="F62" s="11"/>
      <c r="G62" s="11"/>
      <c r="H62" s="31" t="s">
        <v>25</v>
      </c>
      <c r="I62" s="31" t="s">
        <v>25</v>
      </c>
      <c r="J62" s="12"/>
      <c r="K62" s="12"/>
      <c r="L62" s="12"/>
      <c r="M62" s="14" t="str">
        <f t="shared" si="8"/>
        <v>0m.0 mėn, 0 dienos</v>
      </c>
      <c r="N62" s="14">
        <f t="shared" si="9"/>
        <v>0</v>
      </c>
      <c r="O62" s="32" t="s">
        <v>26</v>
      </c>
      <c r="P62" s="32" t="s">
        <v>25</v>
      </c>
      <c r="Q62" s="11"/>
      <c r="R62" s="11"/>
      <c r="S62" s="11"/>
      <c r="T62" s="11"/>
      <c r="U62" s="15"/>
      <c r="V62" s="15"/>
      <c r="W62" s="15"/>
      <c r="X62" s="15"/>
      <c r="Y62" s="15"/>
      <c r="Z62" s="15"/>
      <c r="AA62" s="15"/>
      <c r="AB62" s="15"/>
      <c r="AC62" s="15"/>
      <c r="AD62" s="15"/>
      <c r="AE62" s="11"/>
    </row>
    <row r="63" spans="3:31" x14ac:dyDescent="0.3">
      <c r="C63" s="45"/>
      <c r="D63" s="45"/>
      <c r="E63" s="11"/>
      <c r="F63" s="11"/>
      <c r="G63" s="11"/>
      <c r="H63" s="31" t="s">
        <v>25</v>
      </c>
      <c r="I63" s="31" t="s">
        <v>25</v>
      </c>
      <c r="J63" s="12"/>
      <c r="K63" s="12"/>
      <c r="L63" s="12"/>
      <c r="M63" s="14" t="str">
        <f t="shared" si="8"/>
        <v>0m.0 mėn, 0 dienos</v>
      </c>
      <c r="N63" s="14">
        <f t="shared" si="9"/>
        <v>0</v>
      </c>
      <c r="O63" s="32" t="s">
        <v>26</v>
      </c>
      <c r="P63" s="32" t="s">
        <v>25</v>
      </c>
      <c r="Q63" s="11"/>
      <c r="R63" s="11"/>
      <c r="S63" s="11"/>
      <c r="T63" s="11"/>
      <c r="U63" s="15"/>
      <c r="V63" s="15"/>
      <c r="W63" s="15"/>
      <c r="X63" s="15"/>
      <c r="Y63" s="15"/>
      <c r="Z63" s="15"/>
      <c r="AA63" s="15"/>
      <c r="AB63" s="15"/>
      <c r="AC63" s="15"/>
      <c r="AD63" s="15"/>
      <c r="AE63" s="11"/>
    </row>
    <row r="64" spans="3:31" x14ac:dyDescent="0.3">
      <c r="C64" s="45"/>
      <c r="D64" s="45"/>
      <c r="E64" s="11"/>
      <c r="F64" s="11"/>
      <c r="G64" s="11"/>
      <c r="H64" s="31" t="s">
        <v>25</v>
      </c>
      <c r="I64" s="31" t="s">
        <v>25</v>
      </c>
      <c r="J64" s="12"/>
      <c r="K64" s="12"/>
      <c r="L64" s="12"/>
      <c r="M64" s="14" t="str">
        <f t="shared" si="8"/>
        <v>0m.0 mėn, 0 dienos</v>
      </c>
      <c r="N64" s="14">
        <f t="shared" si="9"/>
        <v>0</v>
      </c>
      <c r="O64" s="32" t="s">
        <v>26</v>
      </c>
      <c r="P64" s="32" t="s">
        <v>25</v>
      </c>
      <c r="Q64" s="11"/>
      <c r="R64" s="11"/>
      <c r="S64" s="11"/>
      <c r="T64" s="11"/>
      <c r="U64" s="15"/>
      <c r="V64" s="15"/>
      <c r="W64" s="15"/>
      <c r="X64" s="15"/>
      <c r="Y64" s="15"/>
      <c r="Z64" s="15"/>
      <c r="AA64" s="15"/>
      <c r="AB64" s="15"/>
      <c r="AC64" s="15"/>
      <c r="AD64" s="15"/>
      <c r="AE64" s="11"/>
    </row>
    <row r="65" spans="1:59" x14ac:dyDescent="0.3">
      <c r="C65" s="45"/>
      <c r="D65" s="45"/>
      <c r="E65" s="11"/>
      <c r="F65" s="11"/>
      <c r="G65" s="11"/>
      <c r="H65" s="31" t="s">
        <v>25</v>
      </c>
      <c r="I65" s="31" t="s">
        <v>25</v>
      </c>
      <c r="J65" s="20"/>
      <c r="K65" s="20"/>
      <c r="L65" s="21"/>
      <c r="M65" s="14" t="str">
        <f t="shared" si="8"/>
        <v>0m.0 mėn, 0 dienos</v>
      </c>
      <c r="N65" s="14">
        <f t="shared" si="9"/>
        <v>0</v>
      </c>
      <c r="O65" s="32" t="s">
        <v>26</v>
      </c>
      <c r="P65" s="32" t="s">
        <v>25</v>
      </c>
      <c r="Q65" s="11"/>
      <c r="R65" s="11"/>
      <c r="S65" s="11"/>
      <c r="T65" s="11"/>
      <c r="U65" s="15"/>
      <c r="V65" s="15"/>
      <c r="W65" s="15"/>
      <c r="X65" s="15"/>
      <c r="Y65" s="15"/>
      <c r="Z65" s="15"/>
      <c r="AA65" s="15"/>
      <c r="AB65" s="15"/>
      <c r="AC65" s="15"/>
      <c r="AD65" s="15"/>
      <c r="AE65" s="11"/>
    </row>
    <row r="66" spans="1:59" x14ac:dyDescent="0.3">
      <c r="C66" s="45"/>
      <c r="D66" s="45"/>
      <c r="E66" s="11"/>
      <c r="F66" s="11"/>
      <c r="G66" s="11"/>
      <c r="H66" s="31" t="s">
        <v>25</v>
      </c>
      <c r="I66" s="31" t="s">
        <v>25</v>
      </c>
      <c r="J66" s="12"/>
      <c r="K66" s="12"/>
      <c r="L66" s="12"/>
      <c r="M66" s="14" t="str">
        <f t="shared" si="8"/>
        <v>0m.0 mėn, 0 dienos</v>
      </c>
      <c r="N66" s="14">
        <f t="shared" si="9"/>
        <v>0</v>
      </c>
      <c r="O66" s="32" t="s">
        <v>26</v>
      </c>
      <c r="P66" s="32" t="s">
        <v>25</v>
      </c>
      <c r="Q66" s="11"/>
      <c r="R66" s="11"/>
      <c r="S66" s="11"/>
      <c r="T66" s="11"/>
      <c r="U66" s="15"/>
      <c r="V66" s="15"/>
      <c r="W66" s="15"/>
      <c r="X66" s="15"/>
      <c r="Y66" s="15"/>
      <c r="Z66" s="15"/>
      <c r="AA66" s="15"/>
      <c r="AB66" s="15"/>
      <c r="AC66" s="15"/>
      <c r="AD66" s="15"/>
      <c r="AE66" s="11"/>
    </row>
    <row r="67" spans="1:59" x14ac:dyDescent="0.3">
      <c r="C67" s="46"/>
      <c r="D67" s="46"/>
      <c r="E67" s="11"/>
      <c r="F67" s="11"/>
      <c r="G67" s="11"/>
      <c r="H67" s="31" t="s">
        <v>25</v>
      </c>
      <c r="I67" s="31" t="s">
        <v>25</v>
      </c>
      <c r="J67" s="12"/>
      <c r="K67" s="12"/>
      <c r="L67" s="12"/>
      <c r="M67" s="14" t="str">
        <f t="shared" si="8"/>
        <v>0m.0 mėn, 0 dienos</v>
      </c>
      <c r="N67" s="14">
        <f t="shared" si="9"/>
        <v>0</v>
      </c>
      <c r="O67" s="32" t="s">
        <v>26</v>
      </c>
      <c r="P67" s="32" t="s">
        <v>25</v>
      </c>
      <c r="Q67" s="11"/>
      <c r="R67" s="11"/>
      <c r="S67" s="11"/>
      <c r="T67" s="11"/>
      <c r="U67" s="15"/>
      <c r="V67" s="15"/>
      <c r="W67" s="15"/>
      <c r="X67" s="15"/>
      <c r="Y67" s="15"/>
      <c r="Z67" s="15"/>
      <c r="AA67" s="15"/>
      <c r="AB67" s="15"/>
      <c r="AC67" s="15"/>
      <c r="AD67" s="15"/>
      <c r="AE67" s="11"/>
    </row>
    <row r="68" spans="1:59" x14ac:dyDescent="0.3">
      <c r="C68" s="47" t="s">
        <v>62</v>
      </c>
      <c r="D68" s="47"/>
      <c r="E68" s="47"/>
      <c r="F68" s="47"/>
      <c r="G68" s="47"/>
      <c r="H68" s="47"/>
      <c r="I68" s="25"/>
      <c r="J68" s="23">
        <f>MIN(J58:J67)</f>
        <v>0</v>
      </c>
      <c r="K68" s="34">
        <v>43374</v>
      </c>
      <c r="L68" s="23">
        <f>MAX(L58:L67)</f>
        <v>0</v>
      </c>
      <c r="M68" s="14" t="e">
        <f t="shared" si="8"/>
        <v>#NUM!</v>
      </c>
      <c r="N68" s="14" t="e">
        <f t="shared" si="9"/>
        <v>#NUM!</v>
      </c>
      <c r="O68" s="33"/>
      <c r="P68" s="33"/>
      <c r="Q68" s="11"/>
      <c r="R68" s="11"/>
      <c r="S68" s="11"/>
      <c r="T68" s="11"/>
      <c r="U68" s="11"/>
      <c r="V68" s="11"/>
      <c r="W68" s="24"/>
      <c r="X68" s="24"/>
      <c r="Y68" s="24"/>
      <c r="Z68" s="24"/>
      <c r="AA68" s="24"/>
      <c r="AB68" s="24"/>
      <c r="AC68" s="24"/>
      <c r="AD68" s="24"/>
      <c r="AE68" s="11"/>
    </row>
    <row r="70" spans="1:59" s="37" customFormat="1" x14ac:dyDescent="0.3">
      <c r="A70" s="1"/>
      <c r="B70" s="1"/>
      <c r="C70" s="1" t="s">
        <v>82</v>
      </c>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row>
    <row r="71" spans="1:59" x14ac:dyDescent="0.3">
      <c r="C71" s="1" t="s">
        <v>27</v>
      </c>
    </row>
    <row r="72" spans="1:59" x14ac:dyDescent="0.3">
      <c r="C72" s="1" t="s">
        <v>28</v>
      </c>
    </row>
    <row r="73" spans="1:59" x14ac:dyDescent="0.3">
      <c r="C73" s="1" t="s">
        <v>29</v>
      </c>
    </row>
    <row r="74" spans="1:59" x14ac:dyDescent="0.3">
      <c r="C74" s="1" t="s">
        <v>84</v>
      </c>
    </row>
    <row r="76" spans="1:59" x14ac:dyDescent="0.3">
      <c r="C76" s="39" t="s">
        <v>87</v>
      </c>
    </row>
    <row r="77" spans="1:59" x14ac:dyDescent="0.3">
      <c r="C77" s="1" t="s">
        <v>67</v>
      </c>
    </row>
    <row r="78" spans="1:59" x14ac:dyDescent="0.3">
      <c r="C78" s="1" t="s">
        <v>68</v>
      </c>
    </row>
    <row r="79" spans="1:59" x14ac:dyDescent="0.3">
      <c r="C79" s="1" t="s">
        <v>69</v>
      </c>
    </row>
    <row r="80" spans="1:59" x14ac:dyDescent="0.3">
      <c r="C80" s="1" t="s">
        <v>85</v>
      </c>
    </row>
    <row r="82" spans="3:3" x14ac:dyDescent="0.3">
      <c r="C82" s="18" t="s">
        <v>30</v>
      </c>
    </row>
    <row r="83" spans="3:3" ht="13.5" customHeight="1" x14ac:dyDescent="0.3">
      <c r="C83" s="38" t="s">
        <v>72</v>
      </c>
    </row>
    <row r="84" spans="3:3" ht="13.5" customHeight="1" x14ac:dyDescent="0.3">
      <c r="C84" s="38" t="s">
        <v>73</v>
      </c>
    </row>
    <row r="85" spans="3:3" ht="13.5" customHeight="1" x14ac:dyDescent="0.3">
      <c r="C85" s="38" t="s">
        <v>74</v>
      </c>
    </row>
    <row r="86" spans="3:3" ht="14" customHeight="1" x14ac:dyDescent="0.3">
      <c r="C86" s="38" t="s">
        <v>75</v>
      </c>
    </row>
    <row r="87" spans="3:3" ht="13.5" customHeight="1" x14ac:dyDescent="0.3">
      <c r="C87" s="38" t="s">
        <v>76</v>
      </c>
    </row>
    <row r="89" spans="3:3" x14ac:dyDescent="0.3">
      <c r="C89" s="18" t="s">
        <v>70</v>
      </c>
    </row>
    <row r="90" spans="3:3" ht="13.5" customHeight="1" x14ac:dyDescent="0.3">
      <c r="C90" s="38" t="s">
        <v>71</v>
      </c>
    </row>
    <row r="91" spans="3:3" x14ac:dyDescent="0.3">
      <c r="C91" s="1" t="s">
        <v>77</v>
      </c>
    </row>
    <row r="92" spans="3:3" x14ac:dyDescent="0.3">
      <c r="C92" s="1" t="s">
        <v>86</v>
      </c>
    </row>
    <row r="93" spans="3:3" x14ac:dyDescent="0.3">
      <c r="C93" s="1" t="s">
        <v>78</v>
      </c>
    </row>
    <row r="94" spans="3:3" x14ac:dyDescent="0.3">
      <c r="C94" s="1" t="s">
        <v>79</v>
      </c>
    </row>
  </sheetData>
  <mergeCells count="70">
    <mergeCell ref="K6:K8"/>
    <mergeCell ref="L6:L8"/>
    <mergeCell ref="M6:M8"/>
    <mergeCell ref="N6:N8"/>
    <mergeCell ref="O7:O8"/>
    <mergeCell ref="O6:Z6"/>
    <mergeCell ref="X7:Z7"/>
    <mergeCell ref="U7:W7"/>
    <mergeCell ref="R7:T7"/>
    <mergeCell ref="P7:P8"/>
    <mergeCell ref="Q7:Q8"/>
    <mergeCell ref="F6:F8"/>
    <mergeCell ref="G6:G8"/>
    <mergeCell ref="H6:H8"/>
    <mergeCell ref="I6:I8"/>
    <mergeCell ref="J6:J8"/>
    <mergeCell ref="AA6:AD6"/>
    <mergeCell ref="AE6:AE8"/>
    <mergeCell ref="AD7:AD8"/>
    <mergeCell ref="AC7:AC8"/>
    <mergeCell ref="AB7:AB8"/>
    <mergeCell ref="AA7:AA8"/>
    <mergeCell ref="F3:F5"/>
    <mergeCell ref="G3:G5"/>
    <mergeCell ref="C44:H44"/>
    <mergeCell ref="C56:H56"/>
    <mergeCell ref="C20:H20"/>
    <mergeCell ref="C34:C43"/>
    <mergeCell ref="D34:D43"/>
    <mergeCell ref="C46:C55"/>
    <mergeCell ref="D46:D55"/>
    <mergeCell ref="C22:C31"/>
    <mergeCell ref="C32:H32"/>
    <mergeCell ref="C21:AE21"/>
    <mergeCell ref="C33:AE33"/>
    <mergeCell ref="C45:AE45"/>
    <mergeCell ref="D22:D31"/>
    <mergeCell ref="C9:AE9"/>
    <mergeCell ref="C10:C19"/>
    <mergeCell ref="D10:D19"/>
    <mergeCell ref="C3:C5"/>
    <mergeCell ref="D3:D5"/>
    <mergeCell ref="E3:E5"/>
    <mergeCell ref="C6:C8"/>
    <mergeCell ref="D6:D8"/>
    <mergeCell ref="E6:E8"/>
    <mergeCell ref="O4:O5"/>
    <mergeCell ref="K3:K5"/>
    <mergeCell ref="I3:I5"/>
    <mergeCell ref="P4:P5"/>
    <mergeCell ref="J3:J5"/>
    <mergeCell ref="L3:L5"/>
    <mergeCell ref="M3:M5"/>
    <mergeCell ref="N3:N5"/>
    <mergeCell ref="AE3:AE5"/>
    <mergeCell ref="C57:AE57"/>
    <mergeCell ref="C58:C67"/>
    <mergeCell ref="D58:D67"/>
    <mergeCell ref="C68:H68"/>
    <mergeCell ref="Q4:Q5"/>
    <mergeCell ref="U4:W4"/>
    <mergeCell ref="X4:Z4"/>
    <mergeCell ref="R4:T4"/>
    <mergeCell ref="O3:Z3"/>
    <mergeCell ref="AA3:AD3"/>
    <mergeCell ref="AA4:AA5"/>
    <mergeCell ref="AB4:AB5"/>
    <mergeCell ref="AC4:AC5"/>
    <mergeCell ref="AD4:AD5"/>
    <mergeCell ref="H3:H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cfe5668d6f5e41706f969312d56dcba">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66930f97f2cf4c23c6a7c1d56c4856f"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82A09A-F76E-4B37-805D-DD439AFF0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291B14-5E62-4D3A-AC1D-385874E03541}">
  <ds:schemaRefs>
    <ds:schemaRef ds:uri="http://schemas.microsoft.com/office/2006/metadata/properties"/>
    <ds:schemaRef ds:uri="http://schemas.microsoft.com/office/infopath/2007/PartnerControls"/>
    <ds:schemaRef ds:uri="http://purl.org/dc/dcmitype/"/>
    <ds:schemaRef ds:uri="http://purl.org/dc/terms/"/>
    <ds:schemaRef ds:uri="http://purl.org/dc/elements/1.1/"/>
    <ds:schemaRef ds:uri="21723750-963b-404e-9ae7-6855eaff11fa"/>
    <ds:schemaRef ds:uri="http://schemas.microsoft.com/office/2006/documentManagement/types"/>
    <ds:schemaRef ds:uri="http://schemas.openxmlformats.org/package/2006/metadata/core-properties"/>
    <ds:schemaRef ds:uri="74ba1af4-2161-4c64-acc8-670f6b2143f7"/>
    <ds:schemaRef ds:uri="http://www.w3.org/XML/1998/namespace"/>
  </ds:schemaRefs>
</ds:datastoreItem>
</file>

<file path=customXml/itemProps3.xml><?xml version="1.0" encoding="utf-8"?>
<ds:datastoreItem xmlns:ds="http://schemas.openxmlformats.org/officeDocument/2006/customXml" ds:itemID="{C1DCF0CA-2524-4BC7-AE8E-394914E07EB8}">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Balčiūnienė</dc:creator>
  <cp:keywords/>
  <dc:description/>
  <cp:lastModifiedBy>Ingrida Riabovienė</cp:lastModifiedBy>
  <cp:revision/>
  <dcterms:created xsi:type="dcterms:W3CDTF">2025-10-20T08:35:06Z</dcterms:created>
  <dcterms:modified xsi:type="dcterms:W3CDTF">2025-12-05T09:11:25Z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